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bookViews>
  <sheets>
    <sheet name="Лист1" sheetId="1" r:id="rId1"/>
  </sheets>
  <definedNames>
    <definedName name="_xlnm._FilterDatabase" localSheetId="0" hidden="1">Лист1!$A$4:$WVO$82</definedName>
    <definedName name="_xlnm.Print_Titles" localSheetId="0">Лист1!$3:$4</definedName>
  </definedNames>
  <calcPr calcId="152511"/>
</workbook>
</file>

<file path=xl/calcChain.xml><?xml version="1.0" encoding="utf-8"?>
<calcChain xmlns="http://schemas.openxmlformats.org/spreadsheetml/2006/main">
  <c r="G68" i="1" l="1"/>
  <c r="I24" i="1" l="1"/>
  <c r="G39" i="1"/>
  <c r="I71" i="1" l="1"/>
  <c r="I60" i="1"/>
  <c r="I59" i="1"/>
  <c r="I58" i="1"/>
  <c r="I57" i="1"/>
  <c r="I56" i="1"/>
  <c r="I55" i="1"/>
  <c r="G22" i="1" l="1"/>
  <c r="I74" i="1" l="1"/>
  <c r="I6" i="1" l="1"/>
  <c r="I7" i="1"/>
  <c r="I8" i="1"/>
  <c r="I9" i="1"/>
  <c r="I10" i="1"/>
  <c r="I11" i="1"/>
  <c r="I12" i="1"/>
  <c r="I13" i="1"/>
  <c r="I14" i="1"/>
  <c r="I16" i="1"/>
  <c r="I17" i="1"/>
  <c r="I19" i="1"/>
  <c r="I20" i="1"/>
  <c r="I21" i="1"/>
  <c r="I22" i="1"/>
  <c r="I25" i="1"/>
  <c r="I26" i="1"/>
  <c r="I27" i="1"/>
  <c r="I28" i="1"/>
  <c r="I29" i="1"/>
  <c r="I30" i="1"/>
  <c r="I31" i="1"/>
  <c r="I32" i="1"/>
  <c r="I34" i="1"/>
  <c r="I35" i="1"/>
  <c r="I36" i="1"/>
  <c r="I37" i="1"/>
  <c r="I39" i="1"/>
  <c r="I40" i="1"/>
  <c r="I42" i="1"/>
  <c r="I43" i="1"/>
  <c r="I44" i="1"/>
  <c r="I45" i="1"/>
  <c r="I46" i="1"/>
  <c r="I47" i="1"/>
  <c r="I48" i="1"/>
  <c r="I49" i="1"/>
  <c r="I50" i="1"/>
  <c r="I52" i="1"/>
  <c r="I53" i="1"/>
  <c r="I62" i="1"/>
  <c r="I63" i="1"/>
  <c r="I64" i="1"/>
  <c r="I65" i="1"/>
  <c r="I66" i="1"/>
  <c r="I68" i="1"/>
  <c r="I69" i="1"/>
  <c r="I70" i="1"/>
  <c r="I73" i="1"/>
  <c r="I75" i="1"/>
  <c r="I77" i="1"/>
  <c r="I79" i="1"/>
  <c r="I80" i="1"/>
  <c r="I81" i="1"/>
  <c r="G6" i="1"/>
  <c r="G7" i="1"/>
  <c r="G8" i="1"/>
  <c r="G9" i="1"/>
  <c r="G10" i="1"/>
  <c r="G11" i="1"/>
  <c r="G12" i="1"/>
  <c r="G13" i="1"/>
  <c r="G14" i="1"/>
  <c r="G16" i="1"/>
  <c r="G17" i="1"/>
  <c r="G19" i="1"/>
  <c r="G20" i="1"/>
  <c r="G21" i="1"/>
  <c r="G24" i="1"/>
  <c r="G25" i="1"/>
  <c r="G26" i="1"/>
  <c r="G27" i="1"/>
  <c r="G28" i="1"/>
  <c r="G29" i="1"/>
  <c r="G30" i="1"/>
  <c r="G31" i="1"/>
  <c r="G32" i="1"/>
  <c r="G34" i="1"/>
  <c r="G35" i="1"/>
  <c r="G36" i="1"/>
  <c r="G37" i="1"/>
  <c r="G40" i="1"/>
  <c r="G42" i="1"/>
  <c r="G43" i="1"/>
  <c r="G44" i="1"/>
  <c r="G45" i="1"/>
  <c r="G46" i="1"/>
  <c r="G47" i="1"/>
  <c r="G48" i="1"/>
  <c r="G49" i="1"/>
  <c r="G50" i="1"/>
  <c r="G52" i="1"/>
  <c r="G53" i="1"/>
  <c r="G55" i="1"/>
  <c r="G56" i="1"/>
  <c r="G57" i="1"/>
  <c r="G58" i="1"/>
  <c r="G59" i="1"/>
  <c r="G60" i="1"/>
  <c r="G62" i="1"/>
  <c r="G63" i="1"/>
  <c r="G64" i="1"/>
  <c r="G65" i="1"/>
  <c r="G66" i="1"/>
  <c r="G69" i="1"/>
  <c r="G70" i="1"/>
  <c r="G71" i="1"/>
  <c r="G73" i="1"/>
  <c r="G74" i="1"/>
  <c r="G75" i="1"/>
  <c r="G77" i="1"/>
  <c r="G79" i="1"/>
  <c r="G80" i="1"/>
  <c r="G81" i="1"/>
  <c r="D76" i="1" l="1"/>
  <c r="E23" i="1" l="1"/>
  <c r="F23" i="1"/>
  <c r="D23" i="1"/>
  <c r="G23" i="1" l="1"/>
  <c r="I23" i="1"/>
  <c r="E51" i="1"/>
  <c r="F51" i="1"/>
  <c r="D51" i="1"/>
  <c r="E18" i="1"/>
  <c r="F18" i="1"/>
  <c r="D18" i="1"/>
  <c r="G51" i="1" l="1"/>
  <c r="I51" i="1"/>
  <c r="G18" i="1"/>
  <c r="I18" i="1"/>
  <c r="E67" i="1"/>
  <c r="F67" i="1"/>
  <c r="D67" i="1"/>
  <c r="D61" i="1"/>
  <c r="D54" i="1"/>
  <c r="D41" i="1"/>
  <c r="D15" i="1"/>
  <c r="D5" i="1"/>
  <c r="G67" i="1" l="1"/>
  <c r="I67" i="1"/>
  <c r="E78" i="1"/>
  <c r="F78" i="1"/>
  <c r="F76" i="1"/>
  <c r="G76" i="1" s="1"/>
  <c r="F72" i="1"/>
  <c r="F61" i="1"/>
  <c r="G61" i="1" s="1"/>
  <c r="F54" i="1"/>
  <c r="G54" i="1" s="1"/>
  <c r="F41" i="1"/>
  <c r="G41" i="1" s="1"/>
  <c r="F38" i="1"/>
  <c r="F33" i="1"/>
  <c r="D78" i="1"/>
  <c r="E76" i="1"/>
  <c r="I76" i="1" s="1"/>
  <c r="E72" i="1"/>
  <c r="I72" i="1" s="1"/>
  <c r="D72" i="1"/>
  <c r="E61" i="1"/>
  <c r="E54" i="1"/>
  <c r="E41" i="1"/>
  <c r="E38" i="1"/>
  <c r="D38" i="1"/>
  <c r="E33" i="1"/>
  <c r="D33" i="1"/>
  <c r="F15" i="1"/>
  <c r="G15" i="1" s="1"/>
  <c r="E15" i="1"/>
  <c r="I15" i="1" s="1"/>
  <c r="F5" i="1"/>
  <c r="G5" i="1" s="1"/>
  <c r="E5" i="1"/>
  <c r="G72" i="1" l="1"/>
  <c r="G78" i="1"/>
  <c r="I78" i="1"/>
  <c r="I61" i="1"/>
  <c r="I54" i="1"/>
  <c r="I41" i="1"/>
  <c r="G38" i="1"/>
  <c r="I38" i="1"/>
  <c r="G33" i="1"/>
  <c r="I33" i="1"/>
  <c r="I5" i="1"/>
  <c r="D82" i="1"/>
  <c r="E82" i="1"/>
  <c r="F82" i="1"/>
  <c r="I82" i="1" l="1"/>
  <c r="G82" i="1"/>
</calcChain>
</file>

<file path=xl/sharedStrings.xml><?xml version="1.0" encoding="utf-8"?>
<sst xmlns="http://schemas.openxmlformats.org/spreadsheetml/2006/main" count="275" uniqueCount="172">
  <si>
    <t xml:space="preserve"> 01 </t>
  </si>
  <si>
    <t xml:space="preserve">  </t>
  </si>
  <si>
    <t xml:space="preserve">02  </t>
  </si>
  <si>
    <t xml:space="preserve">03  </t>
  </si>
  <si>
    <t> 01</t>
  </si>
  <si>
    <t> 04</t>
  </si>
  <si>
    <t xml:space="preserve"> 05 </t>
  </si>
  <si>
    <t> 06</t>
  </si>
  <si>
    <t> 07</t>
  </si>
  <si>
    <t> 02</t>
  </si>
  <si>
    <t> 03</t>
  </si>
  <si>
    <t xml:space="preserve"> 02 </t>
  </si>
  <si>
    <t xml:space="preserve">04  </t>
  </si>
  <si>
    <t xml:space="preserve"> 03 </t>
  </si>
  <si>
    <t xml:space="preserve">09  </t>
  </si>
  <si>
    <t xml:space="preserve">01  </t>
  </si>
  <si>
    <t xml:space="preserve">05  </t>
  </si>
  <si>
    <t xml:space="preserve">06  </t>
  </si>
  <si>
    <t xml:space="preserve">07  </t>
  </si>
  <si>
    <t xml:space="preserve">08  </t>
  </si>
  <si>
    <t>Дополнительное образование детей</t>
  </si>
  <si>
    <t xml:space="preserve">Скорая медицинская помощь </t>
  </si>
  <si>
    <t xml:space="preserve">Наименование расходов </t>
  </si>
  <si>
    <t>(млн.рублей)</t>
  </si>
  <si>
    <t>План по закону о бюджете первоначальный</t>
  </si>
  <si>
    <t>План по закону о бюджете уточненный</t>
  </si>
  <si>
    <t>Фактическое исполнение</t>
  </si>
  <si>
    <r>
      <t>Общегосударственные вопросы</t>
    </r>
    <r>
      <rPr>
        <b/>
        <sz val="12"/>
        <color indexed="8"/>
        <rFont val="Times New Roman"/>
        <family val="1"/>
        <charset val="204"/>
      </rPr>
      <t xml:space="preserve"> </t>
    </r>
  </si>
  <si>
    <r>
      <t>Функционирование высшего должностного лица субъекта Российской Федерации и муниципального образования</t>
    </r>
    <r>
      <rPr>
        <b/>
        <sz val="12"/>
        <color indexed="8"/>
        <rFont val="Times New Roman"/>
        <family val="1"/>
        <charset val="204"/>
      </rPr>
      <t xml:space="preserve"> </t>
    </r>
  </si>
  <si>
    <r>
      <t>Функционирование законодательных (представительных) органов государственной власти и представительных органов муниципальных образований</t>
    </r>
    <r>
      <rPr>
        <b/>
        <sz val="12"/>
        <color indexed="8"/>
        <rFont val="Times New Roman"/>
        <family val="1"/>
        <charset val="204"/>
      </rPr>
      <t xml:space="preserve"> </t>
    </r>
  </si>
  <si>
    <r>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r>
    <r>
      <rPr>
        <b/>
        <sz val="12"/>
        <color indexed="8"/>
        <rFont val="Times New Roman"/>
        <family val="1"/>
        <charset val="204"/>
      </rPr>
      <t xml:space="preserve"> </t>
    </r>
  </si>
  <si>
    <r>
      <t>Судебная система</t>
    </r>
    <r>
      <rPr>
        <b/>
        <sz val="12"/>
        <color indexed="8"/>
        <rFont val="Times New Roman"/>
        <family val="1"/>
        <charset val="204"/>
      </rPr>
      <t xml:space="preserve"> </t>
    </r>
  </si>
  <si>
    <r>
      <t>Обеспечение деятельности финансовых, налоговых и таможенных органов и органов финансового (финансово-бюджетного) надзора</t>
    </r>
    <r>
      <rPr>
        <b/>
        <sz val="12"/>
        <color indexed="8"/>
        <rFont val="Times New Roman"/>
        <family val="1"/>
        <charset val="204"/>
      </rPr>
      <t xml:space="preserve"> </t>
    </r>
  </si>
  <si>
    <r>
      <t>Обеспечение проведения выборов и референдумов</t>
    </r>
    <r>
      <rPr>
        <b/>
        <sz val="12"/>
        <color indexed="8"/>
        <rFont val="Times New Roman"/>
        <family val="1"/>
        <charset val="204"/>
      </rPr>
      <t xml:space="preserve"> </t>
    </r>
  </si>
  <si>
    <r>
      <t>Фундаментальные исследования</t>
    </r>
    <r>
      <rPr>
        <b/>
        <sz val="12"/>
        <color indexed="8"/>
        <rFont val="Times New Roman"/>
        <family val="1"/>
        <charset val="204"/>
      </rPr>
      <t xml:space="preserve"> </t>
    </r>
  </si>
  <si>
    <r>
      <t>Резервные фонды</t>
    </r>
    <r>
      <rPr>
        <b/>
        <sz val="12"/>
        <color indexed="8"/>
        <rFont val="Times New Roman"/>
        <family val="1"/>
        <charset val="204"/>
      </rPr>
      <t xml:space="preserve"> </t>
    </r>
  </si>
  <si>
    <r>
      <t>Другие общегосударственные вопросы</t>
    </r>
    <r>
      <rPr>
        <b/>
        <sz val="12"/>
        <color indexed="8"/>
        <rFont val="Times New Roman"/>
        <family val="1"/>
        <charset val="204"/>
      </rPr>
      <t xml:space="preserve"> </t>
    </r>
  </si>
  <si>
    <r>
      <t>Национальная оборона</t>
    </r>
    <r>
      <rPr>
        <b/>
        <sz val="12"/>
        <color indexed="8"/>
        <rFont val="Times New Roman"/>
        <family val="1"/>
        <charset val="204"/>
      </rPr>
      <t xml:space="preserve"> </t>
    </r>
  </si>
  <si>
    <r>
      <t>Мобилизационная и вневойсковая подготовка</t>
    </r>
    <r>
      <rPr>
        <b/>
        <sz val="12"/>
        <color indexed="8"/>
        <rFont val="Times New Roman"/>
        <family val="1"/>
        <charset val="204"/>
      </rPr>
      <t xml:space="preserve"> </t>
    </r>
  </si>
  <si>
    <r>
      <t>Мобилизационная подготовка экономики</t>
    </r>
    <r>
      <rPr>
        <b/>
        <sz val="12"/>
        <color indexed="8"/>
        <rFont val="Times New Roman"/>
        <family val="1"/>
        <charset val="204"/>
      </rPr>
      <t xml:space="preserve"> </t>
    </r>
  </si>
  <si>
    <r>
      <t>Национальная безопасность и правоохранительная деятельность</t>
    </r>
    <r>
      <rPr>
        <b/>
        <sz val="12"/>
        <color indexed="8"/>
        <rFont val="Times New Roman"/>
        <family val="1"/>
        <charset val="204"/>
      </rPr>
      <t xml:space="preserve"> </t>
    </r>
  </si>
  <si>
    <r>
      <t>Защита населения и территории от чрезвычайных ситуаций природного и техногенного характера, гражданская оборона</t>
    </r>
    <r>
      <rPr>
        <b/>
        <sz val="12"/>
        <color indexed="8"/>
        <rFont val="Times New Roman"/>
        <family val="1"/>
        <charset val="204"/>
      </rPr>
      <t xml:space="preserve"> </t>
    </r>
  </si>
  <si>
    <r>
      <t>Обеспечение пожарной безопасности</t>
    </r>
    <r>
      <rPr>
        <b/>
        <sz val="12"/>
        <color indexed="8"/>
        <rFont val="Times New Roman"/>
        <family val="1"/>
        <charset val="204"/>
      </rPr>
      <t xml:space="preserve"> </t>
    </r>
  </si>
  <si>
    <r>
      <t>Другие вопросы в области национальной безопасности и правоохранительной деятельности</t>
    </r>
    <r>
      <rPr>
        <b/>
        <sz val="12"/>
        <color indexed="8"/>
        <rFont val="Times New Roman"/>
        <family val="1"/>
        <charset val="204"/>
      </rPr>
      <t xml:space="preserve"> </t>
    </r>
  </si>
  <si>
    <r>
      <t>Национальная  экономика</t>
    </r>
    <r>
      <rPr>
        <b/>
        <sz val="12"/>
        <color indexed="8"/>
        <rFont val="Times New Roman"/>
        <family val="1"/>
        <charset val="204"/>
      </rPr>
      <t xml:space="preserve"> </t>
    </r>
  </si>
  <si>
    <r>
      <t>Общеэкономические вопросы</t>
    </r>
    <r>
      <rPr>
        <b/>
        <sz val="12"/>
        <color indexed="8"/>
        <rFont val="Times New Roman"/>
        <family val="1"/>
        <charset val="204"/>
      </rPr>
      <t xml:space="preserve"> </t>
    </r>
  </si>
  <si>
    <r>
      <t>Сельское хозяйство и рыболовство</t>
    </r>
    <r>
      <rPr>
        <b/>
        <sz val="12"/>
        <color indexed="8"/>
        <rFont val="Times New Roman"/>
        <family val="1"/>
        <charset val="204"/>
      </rPr>
      <t xml:space="preserve"> </t>
    </r>
  </si>
  <si>
    <r>
      <t>Водное хозяйство</t>
    </r>
    <r>
      <rPr>
        <b/>
        <sz val="12"/>
        <color indexed="8"/>
        <rFont val="Times New Roman"/>
        <family val="1"/>
        <charset val="204"/>
      </rPr>
      <t xml:space="preserve"> </t>
    </r>
  </si>
  <si>
    <r>
      <t>Лесное хозяйство</t>
    </r>
    <r>
      <rPr>
        <b/>
        <sz val="12"/>
        <color indexed="8"/>
        <rFont val="Times New Roman"/>
        <family val="1"/>
        <charset val="204"/>
      </rPr>
      <t xml:space="preserve"> </t>
    </r>
  </si>
  <si>
    <r>
      <t xml:space="preserve">Транспорт                                                            </t>
    </r>
    <r>
      <rPr>
        <b/>
        <sz val="12"/>
        <color indexed="8"/>
        <rFont val="Times New Roman"/>
        <family val="1"/>
        <charset val="204"/>
      </rPr>
      <t xml:space="preserve"> </t>
    </r>
  </si>
  <si>
    <r>
      <t>Дорожное хозяйство (дорожные фонды)</t>
    </r>
    <r>
      <rPr>
        <b/>
        <sz val="12"/>
        <color indexed="8"/>
        <rFont val="Times New Roman"/>
        <family val="1"/>
        <charset val="204"/>
      </rPr>
      <t xml:space="preserve"> </t>
    </r>
  </si>
  <si>
    <r>
      <t>Другие вопросы в области национальной экономики</t>
    </r>
    <r>
      <rPr>
        <b/>
        <sz val="12"/>
        <color indexed="8"/>
        <rFont val="Times New Roman"/>
        <family val="1"/>
        <charset val="204"/>
      </rPr>
      <t xml:space="preserve"> </t>
    </r>
  </si>
  <si>
    <r>
      <t>Жилищно-коммунальное хозяйство</t>
    </r>
    <r>
      <rPr>
        <b/>
        <sz val="12"/>
        <color indexed="8"/>
        <rFont val="Times New Roman"/>
        <family val="1"/>
        <charset val="204"/>
      </rPr>
      <t xml:space="preserve"> </t>
    </r>
  </si>
  <si>
    <r>
      <t>Жилищное хозяйство</t>
    </r>
    <r>
      <rPr>
        <b/>
        <sz val="12"/>
        <color indexed="8"/>
        <rFont val="Times New Roman"/>
        <family val="1"/>
        <charset val="204"/>
      </rPr>
      <t xml:space="preserve"> </t>
    </r>
  </si>
  <si>
    <r>
      <t>Коммунальное хозяйство</t>
    </r>
    <r>
      <rPr>
        <b/>
        <sz val="12"/>
        <color indexed="8"/>
        <rFont val="Times New Roman"/>
        <family val="1"/>
        <charset val="204"/>
      </rPr>
      <t xml:space="preserve"> </t>
    </r>
  </si>
  <si>
    <r>
      <t>Благоустройство</t>
    </r>
    <r>
      <rPr>
        <b/>
        <sz val="12"/>
        <color indexed="8"/>
        <rFont val="Times New Roman"/>
        <family val="1"/>
        <charset val="204"/>
      </rPr>
      <t xml:space="preserve"> </t>
    </r>
  </si>
  <si>
    <r>
      <t>Другие вопросы в области жилищно-коммунального хозяйства</t>
    </r>
    <r>
      <rPr>
        <b/>
        <sz val="12"/>
        <color indexed="8"/>
        <rFont val="Times New Roman"/>
        <family val="1"/>
        <charset val="204"/>
      </rPr>
      <t xml:space="preserve"> </t>
    </r>
  </si>
  <si>
    <r>
      <t>Охрана окружающей среды</t>
    </r>
    <r>
      <rPr>
        <b/>
        <sz val="12"/>
        <color indexed="8"/>
        <rFont val="Times New Roman"/>
        <family val="1"/>
        <charset val="204"/>
      </rPr>
      <t xml:space="preserve"> </t>
    </r>
  </si>
  <si>
    <r>
      <t>Охрана объектов растительного и животного мира и среды их обитания</t>
    </r>
    <r>
      <rPr>
        <b/>
        <sz val="12"/>
        <color indexed="8"/>
        <rFont val="Times New Roman"/>
        <family val="1"/>
        <charset val="204"/>
      </rPr>
      <t xml:space="preserve"> </t>
    </r>
  </si>
  <si>
    <r>
      <t>Другие вопросы в области охраны окружающей среды</t>
    </r>
    <r>
      <rPr>
        <b/>
        <sz val="12"/>
        <color indexed="8"/>
        <rFont val="Times New Roman"/>
        <family val="1"/>
        <charset val="204"/>
      </rPr>
      <t xml:space="preserve"> </t>
    </r>
  </si>
  <si>
    <r>
      <t>Образование</t>
    </r>
    <r>
      <rPr>
        <b/>
        <sz val="12"/>
        <color indexed="8"/>
        <rFont val="Times New Roman"/>
        <family val="1"/>
        <charset val="204"/>
      </rPr>
      <t xml:space="preserve"> </t>
    </r>
  </si>
  <si>
    <r>
      <t>Дошкольное образование</t>
    </r>
    <r>
      <rPr>
        <b/>
        <sz val="12"/>
        <color indexed="8"/>
        <rFont val="Times New Roman"/>
        <family val="1"/>
        <charset val="204"/>
      </rPr>
      <t xml:space="preserve"> </t>
    </r>
  </si>
  <si>
    <r>
      <t>Общее образование</t>
    </r>
    <r>
      <rPr>
        <b/>
        <sz val="12"/>
        <color indexed="8"/>
        <rFont val="Times New Roman"/>
        <family val="1"/>
        <charset val="204"/>
      </rPr>
      <t xml:space="preserve"> </t>
    </r>
  </si>
  <si>
    <r>
      <t>Среднее профессиональное образование</t>
    </r>
    <r>
      <rPr>
        <b/>
        <sz val="12"/>
        <color indexed="8"/>
        <rFont val="Times New Roman"/>
        <family val="1"/>
        <charset val="204"/>
      </rPr>
      <t xml:space="preserve"> </t>
    </r>
  </si>
  <si>
    <r>
      <t>Профессиональная подготовка, переподготовка и повышение квалификации</t>
    </r>
    <r>
      <rPr>
        <b/>
        <sz val="12"/>
        <color indexed="8"/>
        <rFont val="Times New Roman"/>
        <family val="1"/>
        <charset val="204"/>
      </rPr>
      <t xml:space="preserve"> </t>
    </r>
  </si>
  <si>
    <r>
      <t xml:space="preserve">Высшее и послевузовское  профессиональное образование </t>
    </r>
    <r>
      <rPr>
        <b/>
        <sz val="12"/>
        <color indexed="8"/>
        <rFont val="Times New Roman"/>
        <family val="1"/>
        <charset val="204"/>
      </rPr>
      <t xml:space="preserve"> </t>
    </r>
  </si>
  <si>
    <r>
      <t>Молодежная политика и оздоровление детей</t>
    </r>
    <r>
      <rPr>
        <b/>
        <sz val="12"/>
        <color indexed="8"/>
        <rFont val="Times New Roman"/>
        <family val="1"/>
        <charset val="204"/>
      </rPr>
      <t xml:space="preserve"> </t>
    </r>
  </si>
  <si>
    <r>
      <t>Прикладные научные исследования в области образования</t>
    </r>
    <r>
      <rPr>
        <b/>
        <sz val="12"/>
        <color indexed="8"/>
        <rFont val="Times New Roman"/>
        <family val="1"/>
        <charset val="204"/>
      </rPr>
      <t xml:space="preserve"> </t>
    </r>
  </si>
  <si>
    <r>
      <t>Другие вопросы в области образования</t>
    </r>
    <r>
      <rPr>
        <b/>
        <sz val="12"/>
        <color indexed="8"/>
        <rFont val="Times New Roman"/>
        <family val="1"/>
        <charset val="204"/>
      </rPr>
      <t xml:space="preserve"> </t>
    </r>
  </si>
  <si>
    <r>
      <t>Культура, кинематография</t>
    </r>
    <r>
      <rPr>
        <b/>
        <sz val="12"/>
        <color indexed="8"/>
        <rFont val="Times New Roman"/>
        <family val="1"/>
        <charset val="204"/>
      </rPr>
      <t xml:space="preserve"> </t>
    </r>
  </si>
  <si>
    <r>
      <t xml:space="preserve">Культура </t>
    </r>
    <r>
      <rPr>
        <b/>
        <sz val="12"/>
        <color indexed="8"/>
        <rFont val="Times New Roman"/>
        <family val="1"/>
        <charset val="204"/>
      </rPr>
      <t xml:space="preserve"> </t>
    </r>
  </si>
  <si>
    <r>
      <t xml:space="preserve">Другие вопросы в области культуры, кинематографии </t>
    </r>
    <r>
      <rPr>
        <b/>
        <sz val="12"/>
        <color indexed="8"/>
        <rFont val="Times New Roman"/>
        <family val="1"/>
        <charset val="204"/>
      </rPr>
      <t xml:space="preserve"> </t>
    </r>
  </si>
  <si>
    <r>
      <t>Здравоохранение</t>
    </r>
    <r>
      <rPr>
        <b/>
        <sz val="12"/>
        <color indexed="8"/>
        <rFont val="Times New Roman"/>
        <family val="1"/>
        <charset val="204"/>
      </rPr>
      <t xml:space="preserve"> </t>
    </r>
  </si>
  <si>
    <r>
      <t>Стационарная медицинская помощь</t>
    </r>
    <r>
      <rPr>
        <b/>
        <sz val="12"/>
        <color indexed="8"/>
        <rFont val="Times New Roman"/>
        <family val="1"/>
        <charset val="204"/>
      </rPr>
      <t xml:space="preserve"> </t>
    </r>
  </si>
  <si>
    <r>
      <t>Амбулаторная помощь</t>
    </r>
    <r>
      <rPr>
        <b/>
        <sz val="12"/>
        <color indexed="8"/>
        <rFont val="Times New Roman"/>
        <family val="1"/>
        <charset val="204"/>
      </rPr>
      <t xml:space="preserve"> </t>
    </r>
  </si>
  <si>
    <r>
      <t>Санаторно-оздоровительная помощь</t>
    </r>
    <r>
      <rPr>
        <b/>
        <sz val="12"/>
        <color indexed="8"/>
        <rFont val="Times New Roman"/>
        <family val="1"/>
        <charset val="204"/>
      </rPr>
      <t xml:space="preserve"> </t>
    </r>
  </si>
  <si>
    <r>
      <t>Заготовка, переработка, хранение и обеспечение безопасности донорской крови и ее компонентов</t>
    </r>
    <r>
      <rPr>
        <b/>
        <sz val="12"/>
        <color indexed="8"/>
        <rFont val="Times New Roman"/>
        <family val="1"/>
        <charset val="204"/>
      </rPr>
      <t xml:space="preserve"> </t>
    </r>
  </si>
  <si>
    <r>
      <t>Другие вопросы в области здравоохранения</t>
    </r>
    <r>
      <rPr>
        <b/>
        <sz val="12"/>
        <color indexed="8"/>
        <rFont val="Times New Roman"/>
        <family val="1"/>
        <charset val="204"/>
      </rPr>
      <t xml:space="preserve"> </t>
    </r>
  </si>
  <si>
    <r>
      <t>Социальная политика</t>
    </r>
    <r>
      <rPr>
        <b/>
        <sz val="12"/>
        <color indexed="8"/>
        <rFont val="Times New Roman"/>
        <family val="1"/>
        <charset val="204"/>
      </rPr>
      <t xml:space="preserve"> </t>
    </r>
  </si>
  <si>
    <r>
      <t>Пенсионное обеспечение</t>
    </r>
    <r>
      <rPr>
        <b/>
        <sz val="12"/>
        <color indexed="8"/>
        <rFont val="Times New Roman"/>
        <family val="1"/>
        <charset val="204"/>
      </rPr>
      <t xml:space="preserve"> </t>
    </r>
  </si>
  <si>
    <r>
      <t>Социальное обслуживание населения</t>
    </r>
    <r>
      <rPr>
        <b/>
        <sz val="12"/>
        <color indexed="8"/>
        <rFont val="Times New Roman"/>
        <family val="1"/>
        <charset val="204"/>
      </rPr>
      <t xml:space="preserve"> </t>
    </r>
  </si>
  <si>
    <r>
      <t>Социальное обеспечение населения</t>
    </r>
    <r>
      <rPr>
        <b/>
        <sz val="12"/>
        <color indexed="8"/>
        <rFont val="Times New Roman"/>
        <family val="1"/>
        <charset val="204"/>
      </rPr>
      <t xml:space="preserve"> </t>
    </r>
  </si>
  <si>
    <r>
      <t>Охрана семьи и детства</t>
    </r>
    <r>
      <rPr>
        <b/>
        <sz val="12"/>
        <color indexed="8"/>
        <rFont val="Times New Roman"/>
        <family val="1"/>
        <charset val="204"/>
      </rPr>
      <t xml:space="preserve"> </t>
    </r>
  </si>
  <si>
    <r>
      <t>Другие вопросы в области социальной политики</t>
    </r>
    <r>
      <rPr>
        <b/>
        <sz val="12"/>
        <color indexed="8"/>
        <rFont val="Times New Roman"/>
        <family val="1"/>
        <charset val="204"/>
      </rPr>
      <t xml:space="preserve"> </t>
    </r>
  </si>
  <si>
    <r>
      <t>Физическая культура и спорт</t>
    </r>
    <r>
      <rPr>
        <b/>
        <sz val="12"/>
        <color indexed="8"/>
        <rFont val="Times New Roman"/>
        <family val="1"/>
        <charset val="204"/>
      </rPr>
      <t xml:space="preserve"> </t>
    </r>
  </si>
  <si>
    <r>
      <t>Массовый спорт</t>
    </r>
    <r>
      <rPr>
        <b/>
        <sz val="12"/>
        <color indexed="8"/>
        <rFont val="Times New Roman"/>
        <family val="1"/>
        <charset val="204"/>
      </rPr>
      <t xml:space="preserve"> </t>
    </r>
  </si>
  <si>
    <r>
      <t>Спорт высших достижений</t>
    </r>
    <r>
      <rPr>
        <b/>
        <sz val="12"/>
        <color indexed="8"/>
        <rFont val="Times New Roman"/>
        <family val="1"/>
        <charset val="204"/>
      </rPr>
      <t xml:space="preserve"> </t>
    </r>
  </si>
  <si>
    <r>
      <t>Другие вопросы в области физической культуры и спорта</t>
    </r>
    <r>
      <rPr>
        <b/>
        <sz val="12"/>
        <color indexed="8"/>
        <rFont val="Times New Roman"/>
        <family val="1"/>
        <charset val="204"/>
      </rPr>
      <t xml:space="preserve"> </t>
    </r>
  </si>
  <si>
    <r>
      <t>Средства массовой информации</t>
    </r>
    <r>
      <rPr>
        <b/>
        <sz val="12"/>
        <color indexed="8"/>
        <rFont val="Times New Roman"/>
        <family val="1"/>
        <charset val="204"/>
      </rPr>
      <t xml:space="preserve"> </t>
    </r>
  </si>
  <si>
    <r>
      <t>Телевидение и радиовещание</t>
    </r>
    <r>
      <rPr>
        <b/>
        <sz val="12"/>
        <color indexed="8"/>
        <rFont val="Times New Roman"/>
        <family val="1"/>
        <charset val="204"/>
      </rPr>
      <t xml:space="preserve"> </t>
    </r>
  </si>
  <si>
    <r>
      <t>Периодическая печать и издательства</t>
    </r>
    <r>
      <rPr>
        <b/>
        <sz val="12"/>
        <color indexed="8"/>
        <rFont val="Times New Roman"/>
        <family val="1"/>
        <charset val="204"/>
      </rPr>
      <t xml:space="preserve"> </t>
    </r>
  </si>
  <si>
    <r>
      <t>Другие вопросы в области средств массовой информации</t>
    </r>
    <r>
      <rPr>
        <b/>
        <sz val="12"/>
        <color indexed="8"/>
        <rFont val="Times New Roman"/>
        <family val="1"/>
        <charset val="204"/>
      </rPr>
      <t xml:space="preserve"> </t>
    </r>
  </si>
  <si>
    <r>
      <t>Обслуживание  государственного и муниципального долга</t>
    </r>
    <r>
      <rPr>
        <b/>
        <sz val="12"/>
        <color indexed="8"/>
        <rFont val="Times New Roman"/>
        <family val="1"/>
        <charset val="204"/>
      </rPr>
      <t xml:space="preserve"> </t>
    </r>
  </si>
  <si>
    <r>
      <t>Обслуживание государственного внутреннего и муниципального долга</t>
    </r>
    <r>
      <rPr>
        <b/>
        <sz val="12"/>
        <color indexed="8"/>
        <rFont val="Times New Roman"/>
        <family val="1"/>
        <charset val="204"/>
      </rPr>
      <t xml:space="preserve"> </t>
    </r>
  </si>
  <si>
    <r>
      <t xml:space="preserve">Межбюджетные трансферты общего характера бюджетам  субъектов Российской Федерации и муниципальных образований </t>
    </r>
    <r>
      <rPr>
        <b/>
        <sz val="12"/>
        <color indexed="8"/>
        <rFont val="Times New Roman"/>
        <family val="1"/>
        <charset val="204"/>
      </rPr>
      <t xml:space="preserve"> </t>
    </r>
  </si>
  <si>
    <r>
      <t>Дотации на выравнивание бюджетной обеспеченности субъектов Российской Федерации и муниципальных образований</t>
    </r>
    <r>
      <rPr>
        <b/>
        <sz val="12"/>
        <color indexed="8"/>
        <rFont val="Times New Roman"/>
        <family val="1"/>
        <charset val="204"/>
      </rPr>
      <t xml:space="preserve"> </t>
    </r>
  </si>
  <si>
    <r>
      <t>Иные дотации</t>
    </r>
    <r>
      <rPr>
        <b/>
        <sz val="12"/>
        <color indexed="8"/>
        <rFont val="Times New Roman"/>
        <family val="1"/>
        <charset val="204"/>
      </rPr>
      <t xml:space="preserve"> </t>
    </r>
  </si>
  <si>
    <r>
      <t>03 </t>
    </r>
    <r>
      <rPr>
        <b/>
        <sz val="12"/>
        <color indexed="8"/>
        <rFont val="Times New Roman"/>
        <family val="1"/>
        <charset val="204"/>
      </rPr>
      <t xml:space="preserve"> </t>
    </r>
  </si>
  <si>
    <r>
      <t xml:space="preserve">Прочие межбюджетные трансферты общего характера </t>
    </r>
    <r>
      <rPr>
        <b/>
        <sz val="12"/>
        <color indexed="8"/>
        <rFont val="Times New Roman"/>
        <family val="1"/>
        <charset val="204"/>
      </rPr>
      <t xml:space="preserve"> </t>
    </r>
  </si>
  <si>
    <r>
      <t> </t>
    </r>
    <r>
      <rPr>
        <b/>
        <sz val="12"/>
        <color indexed="10"/>
        <rFont val="Times New Roman"/>
        <family val="1"/>
        <charset val="204"/>
      </rPr>
      <t xml:space="preserve"> </t>
    </r>
  </si>
  <si>
    <r>
      <t>ВСЕГО </t>
    </r>
    <r>
      <rPr>
        <b/>
        <i/>
        <sz val="12"/>
        <color indexed="8"/>
        <rFont val="Times New Roman"/>
        <family val="1"/>
        <charset val="204"/>
      </rPr>
      <t xml:space="preserve"> </t>
    </r>
  </si>
  <si>
    <t>Физическая культура</t>
  </si>
  <si>
    <t>Связь и информатика</t>
  </si>
  <si>
    <t>01</t>
  </si>
  <si>
    <t>Органы юстиции</t>
  </si>
  <si>
    <t>04</t>
  </si>
  <si>
    <t>02</t>
  </si>
  <si>
    <t>Топливно-энергетический комплекс</t>
  </si>
  <si>
    <t>03</t>
  </si>
  <si>
    <t>Пояснения отклонений (5 процентов)</t>
  </si>
  <si>
    <t>% исполнения  к первоначально утвержденным показателям</t>
  </si>
  <si>
    <t>% исполнения  к уточненным показателям</t>
  </si>
  <si>
    <r>
      <t>Раздел</t>
    </r>
    <r>
      <rPr>
        <b/>
        <sz val="10"/>
        <color indexed="8"/>
        <rFont val="Times New Roman"/>
        <family val="1"/>
        <charset val="204"/>
      </rPr>
      <t xml:space="preserve"> </t>
    </r>
  </si>
  <si>
    <r>
      <t>Подраздел</t>
    </r>
    <r>
      <rPr>
        <b/>
        <sz val="10"/>
        <color indexed="8"/>
        <rFont val="Times New Roman"/>
        <family val="1"/>
        <charset val="204"/>
      </rPr>
      <t xml:space="preserve"> </t>
    </r>
  </si>
  <si>
    <t>Экономия за счет изменения сроков введения в эксплуатацию новой сети, экономии по результатам торгов</t>
  </si>
  <si>
    <t>Увеличение расходов за счет проведения разовых спортивных мероприятий</t>
  </si>
  <si>
    <t xml:space="preserve">Уменьшение расходов по фонду оплаты труда в связи с недоукомплектованностью штатов  межмуниципальных центров методистов </t>
  </si>
  <si>
    <t>Увеличены расходы на приобретение оборудования для проведения ЕГЭ, закупку новогодних подарков и на грантовую поддержку внедрения в производство инновационных технологий в АПК за счет перераспределения с подраздела 0708</t>
  </si>
  <si>
    <t xml:space="preserve">Уменьшены расходы на грантовую поддержку внедрения в производство инновационных технологий в АПК в связи с перераспределением на подраздел 0709 </t>
  </si>
  <si>
    <t>Увеличение расходов по общеобразовательным организациям области на приобретение школьных автобусов, создание системы непрерывного IT-образования, фонд оплаты труда по низкооплачиваемым категориям работников, приобретение оборудования для закупки медицинских классов, реализацию  ведомственного проекта "Детский завод".</t>
  </si>
  <si>
    <t>Недоосвоение средств в основном связано с неисполнением госконтракта на поставку 100 автобусов по вине поставщика. Госконтракт на поставку автобусов в полном объеме был исполнен в 2022 году</t>
  </si>
  <si>
    <t>Рост обусловлен увеличением расходов на обеспечение мероприятий по использованию и охране водных объектов (в т.ч. приобретение спецтехники)</t>
  </si>
  <si>
    <t>Рост обусловлен увеличением расходов на на поставку автобусов для перевозки пассажиров</t>
  </si>
  <si>
    <t>Рост обусловлен поступлением субсидий и иных межбюджетных трансфертов из федерального бюджета, а также увеличением расходов на поддержку агропромышленного комплекса</t>
  </si>
  <si>
    <t>Окончательные сроки исполнения по контрактам капитальному ремонту многоквартирных домов (общежитий) и переселений граждан из аварийного жилищного фонда перенесены на 2022 год</t>
  </si>
  <si>
    <t>Увеличение расходов областного бюджета  на благоустройство муниципальных районов и городских округов области и приобретение коммунальной техники</t>
  </si>
  <si>
    <t>В связи с тем, что электронные аукционы на поставку 178 единиц тракторов в 2021 году не состоялись, ввиду отсутствия техники у производителей, а также, в связи с тем, что в рамках, заключенных 7 контрактов по лимитам 2021 года не профинансирована 101 единица коммунальной техники, по причине ее непоставки поставщиками</t>
  </si>
  <si>
    <t>В связи с отсутствием положительного заключения экспертизы проектно-сметной документации, сроки реализации мероприятий в области обращения с ТКО перенесены на более поздние сроки</t>
  </si>
  <si>
    <t>В связи с отсутствием положительного заключения экспертизы проектно-сметной документации, сроки реализации мероприятий в области обращения  с ТКО перенесены. Решения будут приняты дополнительно.</t>
  </si>
  <si>
    <t>Недоосвоение плановых назначений по капитальным вложениям в результате проведенных закупочных процедур по разработке проектно-сметной документации</t>
  </si>
  <si>
    <t>экономия плановых назначений по капитальным вложениям в результате проведенных закупочных процедур по разработке проектно-сметной документации</t>
  </si>
  <si>
    <t>Недоосвоение плановых назначений по капитальным вложениям в результате экономии по результатам процедуры торгов и с учетом фактически выполненных работ подрядчиком</t>
  </si>
  <si>
    <t>Увеличение расходов областного бюджета на реализацию мероприятия по капитальному ремонту многоквартирных домов (общежитий) и переселений граждан из аварийного жилищного фонда, увеличение расходов  на реализацию мероприятий по стимулированию развития жилищного строительства</t>
  </si>
  <si>
    <t>Увеличение расходов областного бюджета по модернизации объектов ВКХ муниципальных районов и городских округов области, увеличение расходов  на реализацию мероприятий по стимулированию развития жилищного строительства</t>
  </si>
  <si>
    <t>Неисполнение бюджетных ассигнований, предусматриваемых на капитальные вложения, по результатам проведения закупочных процедур и с учетом фактически выполненных работ подрядчиком</t>
  </si>
  <si>
    <t>Неисполнение бюджетных ассигнований, предусматриваемых на капитальные вложения, по результатам проведения закупочных процедур</t>
  </si>
  <si>
    <t>Снижение расходов за счет экономии по торгам, а также за счет невозможности разработки ПСД, в связи с длительным сроком постановки на учет.</t>
  </si>
  <si>
    <t>В связи с отсутствием заключения государственной экспертизы на строительство и модернизацию (реконструкцию) водопроводных сетей, водозаборных сооружений, водозаборных скважин, водонапорных башен, резервуаров, станций водоочистки, канализационных сетей, канализационных насосных станций, очистных сооружений, локальных очистных сооружений, ассигнования перенесены на 2022 год</t>
  </si>
  <si>
    <t>Неисполнение бюджетных ассигнований, предусматриваемых на капитальные вложения, по результатам проведения закупочных процедур и с учетом фактически выполненных работ подрядчиком. Экономия по фонду оплаты труда за счет наличия вакантных должностей, выдачи листов временной нетрудоспособности,  экономия 
от торгов на закупку оборудования, медикаментов, изделий медицинского назначения, прочих товаров, работ, услуг медицинскими организациями, оказывающими стационарную медицинскую помощь.</t>
  </si>
  <si>
    <t>Увеличен ФОТ указных категорий и прочего персонала в соответствии с НПА области. Увеличены бюджетных ассигнований в связи с выделением дополнительных средств федерального и областного бюджетов, направленных на профилактику и устранение последствий распространения коронавирусной инфекции, а также на оснащение медицинским оборудованием учреждений здравоохранения.</t>
  </si>
  <si>
    <t xml:space="preserve">Увеличен ФОТ указных категорий и прочего персонала в соответствии с НПА области. Кроме того, рост расходов на оказание скорой медицинской помощи обусловлен увеличением количества вызовов. </t>
  </si>
  <si>
    <t>Неисполнение бюджетных  ассигнований на выполнение авиационных работ в рамках национального проекта «Здравоохранение» в связи с проведением процедуры расторжения контракта с поставщиком, не выполнившим условия оказания услуги. Экономии ФОТ прочего персонала за счет наличия вакантных должностей.</t>
  </si>
  <si>
    <t>Увеличение расходов на обеспечение жильем медицинских работников, ФОТ указных категорий и прочего персонала в соответствии с НПА области. Увеличены бюджетных ассигнований в связи с выделением дополнительных средств федерального и областного бюджетов, направленных на профилактику и устранение последствий распространения коронавирусной инфекции, а также на оснащение медицинским оборудованием учреждений здравоохранения.</t>
  </si>
  <si>
    <t>Увеличение плановых расходов и наличие экономии связано с проведением организационно-штатных мероприятий</t>
  </si>
  <si>
    <t>Увеличение плановых расходов предусмотрено для обеспечения деятельности членов Совета Федерации и их помощников</t>
  </si>
  <si>
    <t>Увеличение плановых расходов связано с проведением организационно-штатных мероприятий и предусмотренными дополнительными расходами, связанными с обеспечением государственных функций</t>
  </si>
  <si>
    <t>Экономия бюджетных средств сложилась по фонду оплаты труда в связи с наличием вакансий и больничных листов, а также в связи с проведением закупочных процедур</t>
  </si>
  <si>
    <t>Увеличение плановых расходов связано с проведением организационно-штатных мероприятий</t>
  </si>
  <si>
    <t>Увеличение плановых расходов связано  с проведением организационно-штатных мероприятий и с осуществлением мероприятий в сфере информационно-коммуникационных технологий (напр.строительство антенно-мачтовых сооружений и установка передающего оборудования, приобретение компьютерной техники, необходимой для функционирования ГАС "Правосудие", а также программно-технического комплекса и т.д.)</t>
  </si>
  <si>
    <t>Экономия бюджетных средств сложилась в связи с проведением закупочных процедур</t>
  </si>
  <si>
    <t>Рост обусловлен увеличением расходов  на фонд оплаты труда дополнительной штатной численности сотрудников противопожарной службы области в количестве 30 человек, приобретением пожарных автоцистерн, а также строительством пожарных частей.</t>
  </si>
  <si>
    <t>Увеличение расходов на оказание услуг по обеспечению функционирования передвижных комплексов фотовидеофиксации нарушений ПДД, а также приобретение автотранспорта для сотрудников ППС</t>
  </si>
  <si>
    <t>Предоставление дотаций на поддержку мер по обеспечению сбалансированности бюджетов муниципальных образований области на реализацию вопросов местного значения</t>
  </si>
  <si>
    <t>Рост обусловлен поступлением субсидий и иных межбюджетных трансфертов из федерального бюджета, а также увеличением расходов на ремонт автодорог регионального и местного значения.</t>
  </si>
  <si>
    <t>Увеличение расходов  на капитальный ремонт учреждений в соответствии с изменениями государственных программ  Белгородской области "Развитие образования Белгородской области", "Развитие кадровой политики Белгородской области"</t>
  </si>
  <si>
    <t>Увеличение расходов за счет поступления субсидий из резервного фонда Правительства Российской Федерации и расходов областного бюджета на их софинансирование, дополнительных расходов на новые постановки, увеличение расходов  на капитальные вложения в соответствии с изменениями государственной программы  Белгородской области "Развитие культуры Белгородской области"</t>
  </si>
  <si>
    <t>Увеличение расходов на проведение мероприятий по выявлению объектов культурного наследия, связанных с Белгородской чертой, их государственной охране и научному изучению, увеличение расходов  на капитальные вложения в соответствии с изменениями государственной программы  Белгородской области "Развитие культуры Белгородской области"</t>
  </si>
  <si>
    <t>Увеличение расходов  на капитальные вложения в соответствии с изменениями государственной программы  Белгородской области "Развитие здравоохранения Белгородской области"</t>
  </si>
  <si>
    <t>Экономия за счет средств на обеспечение деятельности детских санаторно-оздоровительных учреждений, невостребованных в связи с введением ограничительных мер в рамках мероприятий по снижению риска распространения новой коронавирусной инфекции.</t>
  </si>
  <si>
    <t>Увеличение расходов за счет введения в эксплуатацию новой сети СК "Белгород-Арена", проведения разовых спортивных мероприятий, увеличение расходов  на капитальные вложения в соответствии с изменениями государственной программы  Белгородской области "Развитие физической культуры и спорта Белгородской области"</t>
  </si>
  <si>
    <t>увеличение расходов  на капитальные вложения в соответствии с изменениями государственной программы  Белгородской области "Развитие физической культуры и спорта Белгородской области"</t>
  </si>
  <si>
    <t>Заявительный характер выплаты</t>
  </si>
  <si>
    <t>Увеличение плановых расходов произведено с целью формирования информационной повестки о деятельности органов власти области и информирования жителей Белгородской области о важнейших региональных и федерльных программах, а также для продвижения позитивного имиджа Белгородской области на уровне Российской Федерации</t>
  </si>
  <si>
    <t xml:space="preserve">Реализация мероприятий, обеспечивающих повышение качества жизнедеятельности населения Белгородской области. Перераспределение данных средств осуществляется в соответствии с Порядком, утвержденным постановлением Правительства Белгородской области от 31 мая 2021 года № 189-пп.
</t>
  </si>
  <si>
    <t xml:space="preserve">Предоставление субсидий бюджетам муниципальных образований области на компенсацию дополнительных расходов на повышение оплаты труда отдельных категорий работников бюджетной сферы муниципальных учреждений области на 2021 год
 </t>
  </si>
  <si>
    <t>Неисполнение бюджетных ассигнований, предусмотренных на закупку новогодних подарков в результате проведения закупочных процедур и экономия средств по грантовой поддержки внедрения в производство инновационных технологий в АПК в связи с не возможностью поставки в срок оборудования по контрактам.</t>
  </si>
  <si>
    <t>В связи с благоприятной ситуацией с поступлением собственных доходных источников в 2021 году Белгородская область не осуществляла эмиссию облигаций и не привлекала банковские кредиты, которые были предусмотрены в первоначальной редакции закона об областном бюджете</t>
  </si>
  <si>
    <t xml:space="preserve">Увеличение плановых расходов связано с перераспределением целевых средств на муниципальные образования по результатом конкурсного отбора. </t>
  </si>
  <si>
    <t xml:space="preserve">Рост обусловлен увеличением расходов на оплату налоговых платежей по тербованию налоговых органов. </t>
  </si>
  <si>
    <t>Увеличение расходов  на реализацию мероприятий по стимулированию развития жилищного строительства</t>
  </si>
  <si>
    <t>Увеличение расходов  на капитальные вложения в объекты дошкольного образования</t>
  </si>
  <si>
    <t xml:space="preserve">Сведения о фактически произведенных в 2021 году расходах по разделам и подразделам классификации расходов бюджетов в сравнении с первоначально утвержденными законом о бюджете значениями и с уточненными значениями с учетом внесенных изменений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</si>
</sst>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sz val="12"/>
      <color rgb="FF000000"/>
      <name val="Times New Roman"/>
      <family val="1"/>
      <charset val="204"/>
    </font>
    <font>
      <b/>
      <sz val="12"/>
      <color theme="1"/>
      <name val="Times New Roman"/>
      <family val="1"/>
      <charset val="204"/>
    </font>
    <font>
      <b/>
      <sz val="12"/>
      <color rgb="FF000000"/>
      <name val="Times New Roman"/>
      <family val="1"/>
      <charset val="204"/>
    </font>
    <font>
      <b/>
      <sz val="12"/>
      <color indexed="8"/>
      <name val="Times New Roman"/>
      <family val="1"/>
      <charset val="204"/>
    </font>
    <font>
      <sz val="12"/>
      <color theme="1"/>
      <name val="Times New Roman"/>
      <family val="1"/>
      <charset val="204"/>
    </font>
    <font>
      <b/>
      <sz val="12"/>
      <color indexed="10"/>
      <name val="Times New Roman"/>
      <family val="1"/>
      <charset val="204"/>
    </font>
    <font>
      <b/>
      <i/>
      <sz val="12"/>
      <color rgb="FF000000"/>
      <name val="Times New Roman"/>
      <family val="1"/>
      <charset val="204"/>
    </font>
    <font>
      <b/>
      <i/>
      <sz val="12"/>
      <color indexed="8"/>
      <name val="Times New Roman"/>
      <family val="1"/>
      <charset val="204"/>
    </font>
    <font>
      <b/>
      <sz val="11"/>
      <color rgb="FF000000"/>
      <name val="Times New Roman"/>
      <family val="1"/>
      <charset val="204"/>
    </font>
    <font>
      <b/>
      <sz val="10"/>
      <color rgb="FF000000"/>
      <name val="Times New Roman"/>
      <family val="1"/>
      <charset val="204"/>
    </font>
    <font>
      <sz val="10"/>
      <color theme="1"/>
      <name val="Times New Roman"/>
      <family val="1"/>
      <charset val="204"/>
    </font>
    <font>
      <b/>
      <i/>
      <sz val="10"/>
      <color rgb="FF000000"/>
      <name val="Times New Roman"/>
      <family val="1"/>
      <charset val="204"/>
    </font>
    <font>
      <b/>
      <sz val="18"/>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s>
  <fills count="6">
    <fill>
      <patternFill patternType="none"/>
    </fill>
    <fill>
      <patternFill patternType="gray125"/>
    </fill>
    <fill>
      <patternFill patternType="solid">
        <fgColor rgb="FFACEEC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2" fillId="0" borderId="0" xfId="0" applyFont="1" applyBorder="1" applyAlignment="1">
      <alignment horizontal="center" wrapText="1"/>
    </xf>
    <xf numFmtId="0" fontId="5" fillId="0" borderId="0" xfId="0" applyFont="1"/>
    <xf numFmtId="0" fontId="1" fillId="0" borderId="0" xfId="0" applyFont="1" applyBorder="1" applyAlignment="1">
      <alignment horizontal="right" vertical="center" wrapText="1" readingOrder="1"/>
    </xf>
    <xf numFmtId="0" fontId="3" fillId="0" borderId="1" xfId="0" applyFont="1" applyBorder="1" applyAlignment="1">
      <alignment horizontal="center" wrapText="1" readingOrder="1"/>
    </xf>
    <xf numFmtId="0" fontId="1" fillId="0" borderId="1" xfId="0" applyFont="1" applyBorder="1" applyAlignment="1">
      <alignment horizontal="left" wrapText="1" readingOrder="1"/>
    </xf>
    <xf numFmtId="3" fontId="5" fillId="0" borderId="0" xfId="0" applyNumberFormat="1" applyFont="1"/>
    <xf numFmtId="164" fontId="3" fillId="3" borderId="1" xfId="0" applyNumberFormat="1" applyFont="1" applyFill="1" applyBorder="1" applyAlignment="1">
      <alignment horizontal="center" wrapText="1" readingOrder="1"/>
    </xf>
    <xf numFmtId="164" fontId="5" fillId="0" borderId="0" xfId="0" applyNumberFormat="1" applyFont="1"/>
    <xf numFmtId="0" fontId="5" fillId="0" borderId="0" xfId="0" applyFont="1" applyBorder="1"/>
    <xf numFmtId="0" fontId="9" fillId="0" borderId="0" xfId="0" applyFont="1" applyBorder="1" applyAlignment="1">
      <alignment horizontal="center" vertical="center" wrapText="1" readingOrder="1"/>
    </xf>
    <xf numFmtId="4" fontId="9" fillId="0" borderId="0" xfId="0" applyNumberFormat="1" applyFont="1" applyBorder="1" applyAlignment="1">
      <alignment horizontal="center" vertical="center" wrapText="1" readingOrder="1"/>
    </xf>
    <xf numFmtId="4" fontId="9" fillId="5" borderId="0" xfId="0" applyNumberFormat="1" applyFont="1" applyFill="1" applyBorder="1" applyAlignment="1">
      <alignment horizontal="center" vertical="center" wrapText="1" readingOrder="1"/>
    </xf>
    <xf numFmtId="0" fontId="9" fillId="5" borderId="0" xfId="0" applyFont="1" applyFill="1" applyBorder="1" applyAlignment="1">
      <alignment horizontal="center" vertical="center" wrapText="1" readingOrder="1"/>
    </xf>
    <xf numFmtId="4" fontId="9" fillId="5" borderId="0" xfId="0" applyNumberFormat="1" applyFont="1" applyFill="1" applyBorder="1" applyAlignment="1">
      <alignment horizontal="center" wrapText="1" readingOrder="1"/>
    </xf>
    <xf numFmtId="0" fontId="5" fillId="5" borderId="0" xfId="0" applyFont="1" applyFill="1" applyBorder="1"/>
    <xf numFmtId="2" fontId="5" fillId="5" borderId="0" xfId="0" applyNumberFormat="1" applyFont="1" applyFill="1" applyBorder="1"/>
    <xf numFmtId="164" fontId="1" fillId="0" borderId="1" xfId="0" applyNumberFormat="1" applyFont="1" applyBorder="1" applyAlignment="1">
      <alignment horizontal="center" wrapText="1" readingOrder="1"/>
    </xf>
    <xf numFmtId="0" fontId="5" fillId="0" borderId="0" xfId="0" applyFont="1" applyAlignment="1">
      <alignment horizontal="right"/>
    </xf>
    <xf numFmtId="0" fontId="3" fillId="0" borderId="1" xfId="0" applyFont="1" applyFill="1" applyBorder="1" applyAlignment="1">
      <alignment horizontal="center" wrapText="1" readingOrder="1"/>
    </xf>
    <xf numFmtId="0" fontId="1" fillId="0" borderId="1" xfId="0" applyFont="1" applyFill="1" applyBorder="1" applyAlignment="1">
      <alignment horizontal="left" wrapText="1" readingOrder="1"/>
    </xf>
    <xf numFmtId="164" fontId="1" fillId="0" borderId="1" xfId="0" applyNumberFormat="1" applyFont="1" applyFill="1" applyBorder="1" applyAlignment="1">
      <alignment horizontal="center" wrapText="1" readingOrder="1"/>
    </xf>
    <xf numFmtId="0" fontId="1" fillId="0" borderId="1" xfId="0" applyFont="1" applyFill="1" applyBorder="1" applyAlignment="1">
      <alignment horizontal="left" vertical="center" wrapText="1" readingOrder="1"/>
    </xf>
    <xf numFmtId="49" fontId="3" fillId="0" borderId="1" xfId="0" applyNumberFormat="1" applyFont="1" applyFill="1" applyBorder="1" applyAlignment="1">
      <alignment horizontal="center" wrapText="1" readingOrder="1"/>
    </xf>
    <xf numFmtId="164" fontId="15" fillId="0" borderId="1" xfId="0" applyNumberFormat="1" applyFont="1" applyFill="1" applyBorder="1" applyAlignment="1">
      <alignment horizontal="center" wrapText="1" readingOrder="1"/>
    </xf>
    <xf numFmtId="0" fontId="3" fillId="4" borderId="1" xfId="0" applyFont="1" applyFill="1" applyBorder="1" applyAlignment="1">
      <alignment horizontal="center" vertical="center" wrapText="1" readingOrder="1"/>
    </xf>
    <xf numFmtId="0" fontId="3" fillId="4" borderId="1" xfId="0" applyFont="1" applyFill="1" applyBorder="1" applyAlignment="1">
      <alignment horizontal="center" wrapText="1" readingOrder="1"/>
    </xf>
    <xf numFmtId="0" fontId="2" fillId="4" borderId="1" xfId="0" applyFont="1" applyFill="1" applyBorder="1" applyAlignment="1">
      <alignment horizontal="center" readingOrder="1"/>
    </xf>
    <xf numFmtId="0" fontId="3" fillId="3" borderId="1" xfId="0" applyFont="1" applyFill="1" applyBorder="1" applyAlignment="1">
      <alignment horizontal="center" wrapText="1" readingOrder="1"/>
    </xf>
    <xf numFmtId="0" fontId="3" fillId="3" borderId="1" xfId="0" applyFont="1" applyFill="1" applyBorder="1" applyAlignment="1">
      <alignment horizontal="left" wrapText="1" readingOrder="1"/>
    </xf>
    <xf numFmtId="3" fontId="10" fillId="3" borderId="1" xfId="0" applyNumberFormat="1" applyFont="1" applyFill="1" applyBorder="1" applyAlignment="1">
      <alignment horizontal="left" wrapText="1" readingOrder="1"/>
    </xf>
    <xf numFmtId="0" fontId="11" fillId="0" borderId="1" xfId="0" applyFont="1" applyFill="1" applyBorder="1" applyAlignment="1">
      <alignment horizontal="left" vertical="top" wrapText="1" readingOrder="1"/>
    </xf>
    <xf numFmtId="0" fontId="14" fillId="0" borderId="1" xfId="0" applyFont="1" applyFill="1" applyBorder="1" applyAlignment="1">
      <alignment horizontal="left" vertical="top" wrapText="1" readingOrder="1"/>
    </xf>
    <xf numFmtId="0" fontId="11" fillId="5" borderId="1" xfId="0" applyFont="1" applyFill="1" applyBorder="1" applyAlignment="1">
      <alignment horizontal="left" vertical="top" wrapText="1" readingOrder="1"/>
    </xf>
    <xf numFmtId="3" fontId="10" fillId="3" borderId="1" xfId="0" applyNumberFormat="1" applyFont="1" applyFill="1" applyBorder="1" applyAlignment="1">
      <alignment horizontal="left" vertical="top" wrapText="1" readingOrder="1"/>
    </xf>
    <xf numFmtId="0" fontId="3" fillId="3" borderId="1" xfId="0" applyFont="1" applyFill="1" applyBorder="1" applyAlignment="1">
      <alignment horizontal="left" vertical="center" wrapText="1" readingOrder="1"/>
    </xf>
    <xf numFmtId="0" fontId="5" fillId="3" borderId="1" xfId="0" applyFont="1" applyFill="1" applyBorder="1"/>
    <xf numFmtId="0" fontId="7" fillId="3" borderId="1" xfId="0" applyFont="1" applyFill="1" applyBorder="1" applyAlignment="1">
      <alignment horizontal="center" wrapText="1" readingOrder="1"/>
    </xf>
    <xf numFmtId="3" fontId="12" fillId="3" borderId="1" xfId="0" applyNumberFormat="1" applyFont="1" applyFill="1" applyBorder="1" applyAlignment="1">
      <alignment horizontal="left" vertical="top" wrapText="1" readingOrder="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readingOrder="1"/>
    </xf>
    <xf numFmtId="164" fontId="5" fillId="5" borderId="0" xfId="0" applyNumberFormat="1" applyFont="1" applyFill="1" applyBorder="1"/>
    <xf numFmtId="0" fontId="14" fillId="5" borderId="1" xfId="0" applyFont="1" applyFill="1" applyBorder="1" applyAlignment="1">
      <alignment horizontal="left" vertical="top" wrapText="1" readingOrder="1"/>
    </xf>
    <xf numFmtId="0" fontId="3" fillId="0" borderId="1" xfId="0" applyFont="1" applyFill="1" applyBorder="1" applyAlignment="1">
      <alignment horizontal="center" vertical="center" wrapText="1" readingOrder="1"/>
    </xf>
    <xf numFmtId="164" fontId="1" fillId="0" borderId="1" xfId="0" applyNumberFormat="1" applyFont="1" applyFill="1" applyBorder="1" applyAlignment="1">
      <alignment horizontal="center" vertical="center" wrapText="1" readingOrder="1"/>
    </xf>
    <xf numFmtId="164" fontId="3" fillId="3" borderId="1" xfId="0" applyNumberFormat="1" applyFont="1" applyFill="1" applyBorder="1" applyAlignment="1">
      <alignment horizontal="center" vertical="center" wrapText="1" readingOrder="1"/>
    </xf>
    <xf numFmtId="0" fontId="11" fillId="5" borderId="1" xfId="0" applyFont="1" applyFill="1" applyBorder="1" applyAlignment="1">
      <alignment horizontal="left" vertical="center" wrapText="1" readingOrder="1"/>
    </xf>
    <xf numFmtId="0" fontId="11" fillId="0" borderId="1" xfId="0" applyFont="1" applyBorder="1" applyAlignment="1">
      <alignment horizontal="justify" vertical="center" wrapText="1"/>
    </xf>
    <xf numFmtId="0" fontId="11" fillId="0" borderId="1" xfId="0" applyFont="1" applyBorder="1" applyAlignment="1">
      <alignment horizontal="justify" vertical="center"/>
    </xf>
    <xf numFmtId="0" fontId="11" fillId="0" borderId="1" xfId="0" applyFont="1" applyBorder="1" applyAlignment="1">
      <alignment horizontal="left" vertical="top" wrapText="1" readingOrder="1"/>
    </xf>
    <xf numFmtId="0" fontId="11" fillId="0" borderId="1" xfId="0" applyFont="1" applyBorder="1" applyAlignment="1">
      <alignment horizontal="left" vertical="top" wrapText="1"/>
    </xf>
    <xf numFmtId="0" fontId="1" fillId="0" borderId="0" xfId="0" applyFont="1" applyFill="1" applyBorder="1" applyAlignment="1">
      <alignment horizontal="left" wrapText="1" readingOrder="1"/>
    </xf>
    <xf numFmtId="0" fontId="13" fillId="0" borderId="0"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colors>
    <mruColors>
      <color rgb="FFC9EB75"/>
      <color rgb="FFCBE9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7"/>
  <sheetViews>
    <sheetView tabSelected="1" zoomScaleNormal="100" workbookViewId="0">
      <pane xSplit="2" ySplit="4" topLeftCell="C44" activePane="bottomRight" state="frozen"/>
      <selection pane="topRight" activeCell="C1" sqref="C1"/>
      <selection pane="bottomLeft" activeCell="A5" sqref="A5"/>
      <selection pane="bottomRight" activeCell="C46" sqref="C46"/>
    </sheetView>
  </sheetViews>
  <sheetFormatPr defaultRowHeight="15.75" x14ac:dyDescent="0.25"/>
  <cols>
    <col min="1" max="1" width="8.28515625" style="2" customWidth="1"/>
    <col min="2" max="2" width="9.5703125" style="2" customWidth="1"/>
    <col min="3" max="3" width="45.7109375" style="2" customWidth="1"/>
    <col min="4" max="4" width="19.28515625" style="2" customWidth="1"/>
    <col min="5" max="6" width="15.42578125" style="2" customWidth="1"/>
    <col min="7" max="7" width="13.7109375" style="2" customWidth="1"/>
    <col min="8" max="8" width="45.5703125" style="2" customWidth="1"/>
    <col min="9" max="9" width="15.42578125" style="2" customWidth="1"/>
    <col min="10" max="10" width="61.5703125" style="2" customWidth="1"/>
    <col min="11" max="11" width="14.85546875" style="2" customWidth="1"/>
    <col min="12" max="12" width="9.140625" style="2"/>
    <col min="13" max="13" width="12.42578125" style="2" customWidth="1"/>
    <col min="14" max="254" width="9.140625" style="2"/>
    <col min="255" max="255" width="48.5703125" style="2" customWidth="1"/>
    <col min="256" max="260" width="15.42578125" style="2" customWidth="1"/>
    <col min="261" max="261" width="18" style="2" customWidth="1"/>
    <col min="262" max="262" width="44.28515625" style="2" customWidth="1"/>
    <col min="263" max="263" width="10.85546875" style="2" customWidth="1"/>
    <col min="264" max="510" width="9.140625" style="2"/>
    <col min="511" max="511" width="48.5703125" style="2" customWidth="1"/>
    <col min="512" max="516" width="15.42578125" style="2" customWidth="1"/>
    <col min="517" max="517" width="18" style="2" customWidth="1"/>
    <col min="518" max="518" width="44.28515625" style="2" customWidth="1"/>
    <col min="519" max="519" width="10.85546875" style="2" customWidth="1"/>
    <col min="520" max="766" width="9.140625" style="2"/>
    <col min="767" max="767" width="48.5703125" style="2" customWidth="1"/>
    <col min="768" max="772" width="15.42578125" style="2" customWidth="1"/>
    <col min="773" max="773" width="18" style="2" customWidth="1"/>
    <col min="774" max="774" width="44.28515625" style="2" customWidth="1"/>
    <col min="775" max="775" width="10.85546875" style="2" customWidth="1"/>
    <col min="776" max="1022" width="9.140625" style="2"/>
    <col min="1023" max="1023" width="48.5703125" style="2" customWidth="1"/>
    <col min="1024" max="1028" width="15.42578125" style="2" customWidth="1"/>
    <col min="1029" max="1029" width="18" style="2" customWidth="1"/>
    <col min="1030" max="1030" width="44.28515625" style="2" customWidth="1"/>
    <col min="1031" max="1031" width="10.85546875" style="2" customWidth="1"/>
    <col min="1032" max="1278" width="9.140625" style="2"/>
    <col min="1279" max="1279" width="48.5703125" style="2" customWidth="1"/>
    <col min="1280" max="1284" width="15.42578125" style="2" customWidth="1"/>
    <col min="1285" max="1285" width="18" style="2" customWidth="1"/>
    <col min="1286" max="1286" width="44.28515625" style="2" customWidth="1"/>
    <col min="1287" max="1287" width="10.85546875" style="2" customWidth="1"/>
    <col min="1288" max="1534" width="9.140625" style="2"/>
    <col min="1535" max="1535" width="48.5703125" style="2" customWidth="1"/>
    <col min="1536" max="1540" width="15.42578125" style="2" customWidth="1"/>
    <col min="1541" max="1541" width="18" style="2" customWidth="1"/>
    <col min="1542" max="1542" width="44.28515625" style="2" customWidth="1"/>
    <col min="1543" max="1543" width="10.85546875" style="2" customWidth="1"/>
    <col min="1544" max="1790" width="9.140625" style="2"/>
    <col min="1791" max="1791" width="48.5703125" style="2" customWidth="1"/>
    <col min="1792" max="1796" width="15.42578125" style="2" customWidth="1"/>
    <col min="1797" max="1797" width="18" style="2" customWidth="1"/>
    <col min="1798" max="1798" width="44.28515625" style="2" customWidth="1"/>
    <col min="1799" max="1799" width="10.85546875" style="2" customWidth="1"/>
    <col min="1800" max="2046" width="9.140625" style="2"/>
    <col min="2047" max="2047" width="48.5703125" style="2" customWidth="1"/>
    <col min="2048" max="2052" width="15.42578125" style="2" customWidth="1"/>
    <col min="2053" max="2053" width="18" style="2" customWidth="1"/>
    <col min="2054" max="2054" width="44.28515625" style="2" customWidth="1"/>
    <col min="2055" max="2055" width="10.85546875" style="2" customWidth="1"/>
    <col min="2056" max="2302" width="9.140625" style="2"/>
    <col min="2303" max="2303" width="48.5703125" style="2" customWidth="1"/>
    <col min="2304" max="2308" width="15.42578125" style="2" customWidth="1"/>
    <col min="2309" max="2309" width="18" style="2" customWidth="1"/>
    <col min="2310" max="2310" width="44.28515625" style="2" customWidth="1"/>
    <col min="2311" max="2311" width="10.85546875" style="2" customWidth="1"/>
    <col min="2312" max="2558" width="9.140625" style="2"/>
    <col min="2559" max="2559" width="48.5703125" style="2" customWidth="1"/>
    <col min="2560" max="2564" width="15.42578125" style="2" customWidth="1"/>
    <col min="2565" max="2565" width="18" style="2" customWidth="1"/>
    <col min="2566" max="2566" width="44.28515625" style="2" customWidth="1"/>
    <col min="2567" max="2567" width="10.85546875" style="2" customWidth="1"/>
    <col min="2568" max="2814" width="9.140625" style="2"/>
    <col min="2815" max="2815" width="48.5703125" style="2" customWidth="1"/>
    <col min="2816" max="2820" width="15.42578125" style="2" customWidth="1"/>
    <col min="2821" max="2821" width="18" style="2" customWidth="1"/>
    <col min="2822" max="2822" width="44.28515625" style="2" customWidth="1"/>
    <col min="2823" max="2823" width="10.85546875" style="2" customWidth="1"/>
    <col min="2824" max="3070" width="9.140625" style="2"/>
    <col min="3071" max="3071" width="48.5703125" style="2" customWidth="1"/>
    <col min="3072" max="3076" width="15.42578125" style="2" customWidth="1"/>
    <col min="3077" max="3077" width="18" style="2" customWidth="1"/>
    <col min="3078" max="3078" width="44.28515625" style="2" customWidth="1"/>
    <col min="3079" max="3079" width="10.85546875" style="2" customWidth="1"/>
    <col min="3080" max="3326" width="9.140625" style="2"/>
    <col min="3327" max="3327" width="48.5703125" style="2" customWidth="1"/>
    <col min="3328" max="3332" width="15.42578125" style="2" customWidth="1"/>
    <col min="3333" max="3333" width="18" style="2" customWidth="1"/>
    <col min="3334" max="3334" width="44.28515625" style="2" customWidth="1"/>
    <col min="3335" max="3335" width="10.85546875" style="2" customWidth="1"/>
    <col min="3336" max="3582" width="9.140625" style="2"/>
    <col min="3583" max="3583" width="48.5703125" style="2" customWidth="1"/>
    <col min="3584" max="3588" width="15.42578125" style="2" customWidth="1"/>
    <col min="3589" max="3589" width="18" style="2" customWidth="1"/>
    <col min="3590" max="3590" width="44.28515625" style="2" customWidth="1"/>
    <col min="3591" max="3591" width="10.85546875" style="2" customWidth="1"/>
    <col min="3592" max="3838" width="9.140625" style="2"/>
    <col min="3839" max="3839" width="48.5703125" style="2" customWidth="1"/>
    <col min="3840" max="3844" width="15.42578125" style="2" customWidth="1"/>
    <col min="3845" max="3845" width="18" style="2" customWidth="1"/>
    <col min="3846" max="3846" width="44.28515625" style="2" customWidth="1"/>
    <col min="3847" max="3847" width="10.85546875" style="2" customWidth="1"/>
    <col min="3848" max="4094" width="9.140625" style="2"/>
    <col min="4095" max="4095" width="48.5703125" style="2" customWidth="1"/>
    <col min="4096" max="4100" width="15.42578125" style="2" customWidth="1"/>
    <col min="4101" max="4101" width="18" style="2" customWidth="1"/>
    <col min="4102" max="4102" width="44.28515625" style="2" customWidth="1"/>
    <col min="4103" max="4103" width="10.85546875" style="2" customWidth="1"/>
    <col min="4104" max="4350" width="9.140625" style="2"/>
    <col min="4351" max="4351" width="48.5703125" style="2" customWidth="1"/>
    <col min="4352" max="4356" width="15.42578125" style="2" customWidth="1"/>
    <col min="4357" max="4357" width="18" style="2" customWidth="1"/>
    <col min="4358" max="4358" width="44.28515625" style="2" customWidth="1"/>
    <col min="4359" max="4359" width="10.85546875" style="2" customWidth="1"/>
    <col min="4360" max="4606" width="9.140625" style="2"/>
    <col min="4607" max="4607" width="48.5703125" style="2" customWidth="1"/>
    <col min="4608" max="4612" width="15.42578125" style="2" customWidth="1"/>
    <col min="4613" max="4613" width="18" style="2" customWidth="1"/>
    <col min="4614" max="4614" width="44.28515625" style="2" customWidth="1"/>
    <col min="4615" max="4615" width="10.85546875" style="2" customWidth="1"/>
    <col min="4616" max="4862" width="9.140625" style="2"/>
    <col min="4863" max="4863" width="48.5703125" style="2" customWidth="1"/>
    <col min="4864" max="4868" width="15.42578125" style="2" customWidth="1"/>
    <col min="4869" max="4869" width="18" style="2" customWidth="1"/>
    <col min="4870" max="4870" width="44.28515625" style="2" customWidth="1"/>
    <col min="4871" max="4871" width="10.85546875" style="2" customWidth="1"/>
    <col min="4872" max="5118" width="9.140625" style="2"/>
    <col min="5119" max="5119" width="48.5703125" style="2" customWidth="1"/>
    <col min="5120" max="5124" width="15.42578125" style="2" customWidth="1"/>
    <col min="5125" max="5125" width="18" style="2" customWidth="1"/>
    <col min="5126" max="5126" width="44.28515625" style="2" customWidth="1"/>
    <col min="5127" max="5127" width="10.85546875" style="2" customWidth="1"/>
    <col min="5128" max="5374" width="9.140625" style="2"/>
    <col min="5375" max="5375" width="48.5703125" style="2" customWidth="1"/>
    <col min="5376" max="5380" width="15.42578125" style="2" customWidth="1"/>
    <col min="5381" max="5381" width="18" style="2" customWidth="1"/>
    <col min="5382" max="5382" width="44.28515625" style="2" customWidth="1"/>
    <col min="5383" max="5383" width="10.85546875" style="2" customWidth="1"/>
    <col min="5384" max="5630" width="9.140625" style="2"/>
    <col min="5631" max="5631" width="48.5703125" style="2" customWidth="1"/>
    <col min="5632" max="5636" width="15.42578125" style="2" customWidth="1"/>
    <col min="5637" max="5637" width="18" style="2" customWidth="1"/>
    <col min="5638" max="5638" width="44.28515625" style="2" customWidth="1"/>
    <col min="5639" max="5639" width="10.85546875" style="2" customWidth="1"/>
    <col min="5640" max="5886" width="9.140625" style="2"/>
    <col min="5887" max="5887" width="48.5703125" style="2" customWidth="1"/>
    <col min="5888" max="5892" width="15.42578125" style="2" customWidth="1"/>
    <col min="5893" max="5893" width="18" style="2" customWidth="1"/>
    <col min="5894" max="5894" width="44.28515625" style="2" customWidth="1"/>
    <col min="5895" max="5895" width="10.85546875" style="2" customWidth="1"/>
    <col min="5896" max="6142" width="9.140625" style="2"/>
    <col min="6143" max="6143" width="48.5703125" style="2" customWidth="1"/>
    <col min="6144" max="6148" width="15.42578125" style="2" customWidth="1"/>
    <col min="6149" max="6149" width="18" style="2" customWidth="1"/>
    <col min="6150" max="6150" width="44.28515625" style="2" customWidth="1"/>
    <col min="6151" max="6151" width="10.85546875" style="2" customWidth="1"/>
    <col min="6152" max="6398" width="9.140625" style="2"/>
    <col min="6399" max="6399" width="48.5703125" style="2" customWidth="1"/>
    <col min="6400" max="6404" width="15.42578125" style="2" customWidth="1"/>
    <col min="6405" max="6405" width="18" style="2" customWidth="1"/>
    <col min="6406" max="6406" width="44.28515625" style="2" customWidth="1"/>
    <col min="6407" max="6407" width="10.85546875" style="2" customWidth="1"/>
    <col min="6408" max="6654" width="9.140625" style="2"/>
    <col min="6655" max="6655" width="48.5703125" style="2" customWidth="1"/>
    <col min="6656" max="6660" width="15.42578125" style="2" customWidth="1"/>
    <col min="6661" max="6661" width="18" style="2" customWidth="1"/>
    <col min="6662" max="6662" width="44.28515625" style="2" customWidth="1"/>
    <col min="6663" max="6663" width="10.85546875" style="2" customWidth="1"/>
    <col min="6664" max="6910" width="9.140625" style="2"/>
    <col min="6911" max="6911" width="48.5703125" style="2" customWidth="1"/>
    <col min="6912" max="6916" width="15.42578125" style="2" customWidth="1"/>
    <col min="6917" max="6917" width="18" style="2" customWidth="1"/>
    <col min="6918" max="6918" width="44.28515625" style="2" customWidth="1"/>
    <col min="6919" max="6919" width="10.85546875" style="2" customWidth="1"/>
    <col min="6920" max="7166" width="9.140625" style="2"/>
    <col min="7167" max="7167" width="48.5703125" style="2" customWidth="1"/>
    <col min="7168" max="7172" width="15.42578125" style="2" customWidth="1"/>
    <col min="7173" max="7173" width="18" style="2" customWidth="1"/>
    <col min="7174" max="7174" width="44.28515625" style="2" customWidth="1"/>
    <col min="7175" max="7175" width="10.85546875" style="2" customWidth="1"/>
    <col min="7176" max="7422" width="9.140625" style="2"/>
    <col min="7423" max="7423" width="48.5703125" style="2" customWidth="1"/>
    <col min="7424" max="7428" width="15.42578125" style="2" customWidth="1"/>
    <col min="7429" max="7429" width="18" style="2" customWidth="1"/>
    <col min="7430" max="7430" width="44.28515625" style="2" customWidth="1"/>
    <col min="7431" max="7431" width="10.85546875" style="2" customWidth="1"/>
    <col min="7432" max="7678" width="9.140625" style="2"/>
    <col min="7679" max="7679" width="48.5703125" style="2" customWidth="1"/>
    <col min="7680" max="7684" width="15.42578125" style="2" customWidth="1"/>
    <col min="7685" max="7685" width="18" style="2" customWidth="1"/>
    <col min="7686" max="7686" width="44.28515625" style="2" customWidth="1"/>
    <col min="7687" max="7687" width="10.85546875" style="2" customWidth="1"/>
    <col min="7688" max="7934" width="9.140625" style="2"/>
    <col min="7935" max="7935" width="48.5703125" style="2" customWidth="1"/>
    <col min="7936" max="7940" width="15.42578125" style="2" customWidth="1"/>
    <col min="7941" max="7941" width="18" style="2" customWidth="1"/>
    <col min="7942" max="7942" width="44.28515625" style="2" customWidth="1"/>
    <col min="7943" max="7943" width="10.85546875" style="2" customWidth="1"/>
    <col min="7944" max="8190" width="9.140625" style="2"/>
    <col min="8191" max="8191" width="48.5703125" style="2" customWidth="1"/>
    <col min="8192" max="8196" width="15.42578125" style="2" customWidth="1"/>
    <col min="8197" max="8197" width="18" style="2" customWidth="1"/>
    <col min="8198" max="8198" width="44.28515625" style="2" customWidth="1"/>
    <col min="8199" max="8199" width="10.85546875" style="2" customWidth="1"/>
    <col min="8200" max="8446" width="9.140625" style="2"/>
    <col min="8447" max="8447" width="48.5703125" style="2" customWidth="1"/>
    <col min="8448" max="8452" width="15.42578125" style="2" customWidth="1"/>
    <col min="8453" max="8453" width="18" style="2" customWidth="1"/>
    <col min="8454" max="8454" width="44.28515625" style="2" customWidth="1"/>
    <col min="8455" max="8455" width="10.85546875" style="2" customWidth="1"/>
    <col min="8456" max="8702" width="9.140625" style="2"/>
    <col min="8703" max="8703" width="48.5703125" style="2" customWidth="1"/>
    <col min="8704" max="8708" width="15.42578125" style="2" customWidth="1"/>
    <col min="8709" max="8709" width="18" style="2" customWidth="1"/>
    <col min="8710" max="8710" width="44.28515625" style="2" customWidth="1"/>
    <col min="8711" max="8711" width="10.85546875" style="2" customWidth="1"/>
    <col min="8712" max="8958" width="9.140625" style="2"/>
    <col min="8959" max="8959" width="48.5703125" style="2" customWidth="1"/>
    <col min="8960" max="8964" width="15.42578125" style="2" customWidth="1"/>
    <col min="8965" max="8965" width="18" style="2" customWidth="1"/>
    <col min="8966" max="8966" width="44.28515625" style="2" customWidth="1"/>
    <col min="8967" max="8967" width="10.85546875" style="2" customWidth="1"/>
    <col min="8968" max="9214" width="9.140625" style="2"/>
    <col min="9215" max="9215" width="48.5703125" style="2" customWidth="1"/>
    <col min="9216" max="9220" width="15.42578125" style="2" customWidth="1"/>
    <col min="9221" max="9221" width="18" style="2" customWidth="1"/>
    <col min="9222" max="9222" width="44.28515625" style="2" customWidth="1"/>
    <col min="9223" max="9223" width="10.85546875" style="2" customWidth="1"/>
    <col min="9224" max="9470" width="9.140625" style="2"/>
    <col min="9471" max="9471" width="48.5703125" style="2" customWidth="1"/>
    <col min="9472" max="9476" width="15.42578125" style="2" customWidth="1"/>
    <col min="9477" max="9477" width="18" style="2" customWidth="1"/>
    <col min="9478" max="9478" width="44.28515625" style="2" customWidth="1"/>
    <col min="9479" max="9479" width="10.85546875" style="2" customWidth="1"/>
    <col min="9480" max="9726" width="9.140625" style="2"/>
    <col min="9727" max="9727" width="48.5703125" style="2" customWidth="1"/>
    <col min="9728" max="9732" width="15.42578125" style="2" customWidth="1"/>
    <col min="9733" max="9733" width="18" style="2" customWidth="1"/>
    <col min="9734" max="9734" width="44.28515625" style="2" customWidth="1"/>
    <col min="9735" max="9735" width="10.85546875" style="2" customWidth="1"/>
    <col min="9736" max="9982" width="9.140625" style="2"/>
    <col min="9983" max="9983" width="48.5703125" style="2" customWidth="1"/>
    <col min="9984" max="9988" width="15.42578125" style="2" customWidth="1"/>
    <col min="9989" max="9989" width="18" style="2" customWidth="1"/>
    <col min="9990" max="9990" width="44.28515625" style="2" customWidth="1"/>
    <col min="9991" max="9991" width="10.85546875" style="2" customWidth="1"/>
    <col min="9992" max="10238" width="9.140625" style="2"/>
    <col min="10239" max="10239" width="48.5703125" style="2" customWidth="1"/>
    <col min="10240" max="10244" width="15.42578125" style="2" customWidth="1"/>
    <col min="10245" max="10245" width="18" style="2" customWidth="1"/>
    <col min="10246" max="10246" width="44.28515625" style="2" customWidth="1"/>
    <col min="10247" max="10247" width="10.85546875" style="2" customWidth="1"/>
    <col min="10248" max="10494" width="9.140625" style="2"/>
    <col min="10495" max="10495" width="48.5703125" style="2" customWidth="1"/>
    <col min="10496" max="10500" width="15.42578125" style="2" customWidth="1"/>
    <col min="10501" max="10501" width="18" style="2" customWidth="1"/>
    <col min="10502" max="10502" width="44.28515625" style="2" customWidth="1"/>
    <col min="10503" max="10503" width="10.85546875" style="2" customWidth="1"/>
    <col min="10504" max="10750" width="9.140625" style="2"/>
    <col min="10751" max="10751" width="48.5703125" style="2" customWidth="1"/>
    <col min="10752" max="10756" width="15.42578125" style="2" customWidth="1"/>
    <col min="10757" max="10757" width="18" style="2" customWidth="1"/>
    <col min="10758" max="10758" width="44.28515625" style="2" customWidth="1"/>
    <col min="10759" max="10759" width="10.85546875" style="2" customWidth="1"/>
    <col min="10760" max="11006" width="9.140625" style="2"/>
    <col min="11007" max="11007" width="48.5703125" style="2" customWidth="1"/>
    <col min="11008" max="11012" width="15.42578125" style="2" customWidth="1"/>
    <col min="11013" max="11013" width="18" style="2" customWidth="1"/>
    <col min="11014" max="11014" width="44.28515625" style="2" customWidth="1"/>
    <col min="11015" max="11015" width="10.85546875" style="2" customWidth="1"/>
    <col min="11016" max="11262" width="9.140625" style="2"/>
    <col min="11263" max="11263" width="48.5703125" style="2" customWidth="1"/>
    <col min="11264" max="11268" width="15.42578125" style="2" customWidth="1"/>
    <col min="11269" max="11269" width="18" style="2" customWidth="1"/>
    <col min="11270" max="11270" width="44.28515625" style="2" customWidth="1"/>
    <col min="11271" max="11271" width="10.85546875" style="2" customWidth="1"/>
    <col min="11272" max="11518" width="9.140625" style="2"/>
    <col min="11519" max="11519" width="48.5703125" style="2" customWidth="1"/>
    <col min="11520" max="11524" width="15.42578125" style="2" customWidth="1"/>
    <col min="11525" max="11525" width="18" style="2" customWidth="1"/>
    <col min="11526" max="11526" width="44.28515625" style="2" customWidth="1"/>
    <col min="11527" max="11527" width="10.85546875" style="2" customWidth="1"/>
    <col min="11528" max="11774" width="9.140625" style="2"/>
    <col min="11775" max="11775" width="48.5703125" style="2" customWidth="1"/>
    <col min="11776" max="11780" width="15.42578125" style="2" customWidth="1"/>
    <col min="11781" max="11781" width="18" style="2" customWidth="1"/>
    <col min="11782" max="11782" width="44.28515625" style="2" customWidth="1"/>
    <col min="11783" max="11783" width="10.85546875" style="2" customWidth="1"/>
    <col min="11784" max="12030" width="9.140625" style="2"/>
    <col min="12031" max="12031" width="48.5703125" style="2" customWidth="1"/>
    <col min="12032" max="12036" width="15.42578125" style="2" customWidth="1"/>
    <col min="12037" max="12037" width="18" style="2" customWidth="1"/>
    <col min="12038" max="12038" width="44.28515625" style="2" customWidth="1"/>
    <col min="12039" max="12039" width="10.85546875" style="2" customWidth="1"/>
    <col min="12040" max="12286" width="9.140625" style="2"/>
    <col min="12287" max="12287" width="48.5703125" style="2" customWidth="1"/>
    <col min="12288" max="12292" width="15.42578125" style="2" customWidth="1"/>
    <col min="12293" max="12293" width="18" style="2" customWidth="1"/>
    <col min="12294" max="12294" width="44.28515625" style="2" customWidth="1"/>
    <col min="12295" max="12295" width="10.85546875" style="2" customWidth="1"/>
    <col min="12296" max="12542" width="9.140625" style="2"/>
    <col min="12543" max="12543" width="48.5703125" style="2" customWidth="1"/>
    <col min="12544" max="12548" width="15.42578125" style="2" customWidth="1"/>
    <col min="12549" max="12549" width="18" style="2" customWidth="1"/>
    <col min="12550" max="12550" width="44.28515625" style="2" customWidth="1"/>
    <col min="12551" max="12551" width="10.85546875" style="2" customWidth="1"/>
    <col min="12552" max="12798" width="9.140625" style="2"/>
    <col min="12799" max="12799" width="48.5703125" style="2" customWidth="1"/>
    <col min="12800" max="12804" width="15.42578125" style="2" customWidth="1"/>
    <col min="12805" max="12805" width="18" style="2" customWidth="1"/>
    <col min="12806" max="12806" width="44.28515625" style="2" customWidth="1"/>
    <col min="12807" max="12807" width="10.85546875" style="2" customWidth="1"/>
    <col min="12808" max="13054" width="9.140625" style="2"/>
    <col min="13055" max="13055" width="48.5703125" style="2" customWidth="1"/>
    <col min="13056" max="13060" width="15.42578125" style="2" customWidth="1"/>
    <col min="13061" max="13061" width="18" style="2" customWidth="1"/>
    <col min="13062" max="13062" width="44.28515625" style="2" customWidth="1"/>
    <col min="13063" max="13063" width="10.85546875" style="2" customWidth="1"/>
    <col min="13064" max="13310" width="9.140625" style="2"/>
    <col min="13311" max="13311" width="48.5703125" style="2" customWidth="1"/>
    <col min="13312" max="13316" width="15.42578125" style="2" customWidth="1"/>
    <col min="13317" max="13317" width="18" style="2" customWidth="1"/>
    <col min="13318" max="13318" width="44.28515625" style="2" customWidth="1"/>
    <col min="13319" max="13319" width="10.85546875" style="2" customWidth="1"/>
    <col min="13320" max="13566" width="9.140625" style="2"/>
    <col min="13567" max="13567" width="48.5703125" style="2" customWidth="1"/>
    <col min="13568" max="13572" width="15.42578125" style="2" customWidth="1"/>
    <col min="13573" max="13573" width="18" style="2" customWidth="1"/>
    <col min="13574" max="13574" width="44.28515625" style="2" customWidth="1"/>
    <col min="13575" max="13575" width="10.85546875" style="2" customWidth="1"/>
    <col min="13576" max="13822" width="9.140625" style="2"/>
    <col min="13823" max="13823" width="48.5703125" style="2" customWidth="1"/>
    <col min="13824" max="13828" width="15.42578125" style="2" customWidth="1"/>
    <col min="13829" max="13829" width="18" style="2" customWidth="1"/>
    <col min="13830" max="13830" width="44.28515625" style="2" customWidth="1"/>
    <col min="13831" max="13831" width="10.85546875" style="2" customWidth="1"/>
    <col min="13832" max="14078" width="9.140625" style="2"/>
    <col min="14079" max="14079" width="48.5703125" style="2" customWidth="1"/>
    <col min="14080" max="14084" width="15.42578125" style="2" customWidth="1"/>
    <col min="14085" max="14085" width="18" style="2" customWidth="1"/>
    <col min="14086" max="14086" width="44.28515625" style="2" customWidth="1"/>
    <col min="14087" max="14087" width="10.85546875" style="2" customWidth="1"/>
    <col min="14088" max="14334" width="9.140625" style="2"/>
    <col min="14335" max="14335" width="48.5703125" style="2" customWidth="1"/>
    <col min="14336" max="14340" width="15.42578125" style="2" customWidth="1"/>
    <col min="14341" max="14341" width="18" style="2" customWidth="1"/>
    <col min="14342" max="14342" width="44.28515625" style="2" customWidth="1"/>
    <col min="14343" max="14343" width="10.85546875" style="2" customWidth="1"/>
    <col min="14344" max="14590" width="9.140625" style="2"/>
    <col min="14591" max="14591" width="48.5703125" style="2" customWidth="1"/>
    <col min="14592" max="14596" width="15.42578125" style="2" customWidth="1"/>
    <col min="14597" max="14597" width="18" style="2" customWidth="1"/>
    <col min="14598" max="14598" width="44.28515625" style="2" customWidth="1"/>
    <col min="14599" max="14599" width="10.85546875" style="2" customWidth="1"/>
    <col min="14600" max="14846" width="9.140625" style="2"/>
    <col min="14847" max="14847" width="48.5703125" style="2" customWidth="1"/>
    <col min="14848" max="14852" width="15.42578125" style="2" customWidth="1"/>
    <col min="14853" max="14853" width="18" style="2" customWidth="1"/>
    <col min="14854" max="14854" width="44.28515625" style="2" customWidth="1"/>
    <col min="14855" max="14855" width="10.85546875" style="2" customWidth="1"/>
    <col min="14856" max="15102" width="9.140625" style="2"/>
    <col min="15103" max="15103" width="48.5703125" style="2" customWidth="1"/>
    <col min="15104" max="15108" width="15.42578125" style="2" customWidth="1"/>
    <col min="15109" max="15109" width="18" style="2" customWidth="1"/>
    <col min="15110" max="15110" width="44.28515625" style="2" customWidth="1"/>
    <col min="15111" max="15111" width="10.85546875" style="2" customWidth="1"/>
    <col min="15112" max="15358" width="9.140625" style="2"/>
    <col min="15359" max="15359" width="48.5703125" style="2" customWidth="1"/>
    <col min="15360" max="15364" width="15.42578125" style="2" customWidth="1"/>
    <col min="15365" max="15365" width="18" style="2" customWidth="1"/>
    <col min="15366" max="15366" width="44.28515625" style="2" customWidth="1"/>
    <col min="15367" max="15367" width="10.85546875" style="2" customWidth="1"/>
    <col min="15368" max="15614" width="9.140625" style="2"/>
    <col min="15615" max="15615" width="48.5703125" style="2" customWidth="1"/>
    <col min="15616" max="15620" width="15.42578125" style="2" customWidth="1"/>
    <col min="15621" max="15621" width="18" style="2" customWidth="1"/>
    <col min="15622" max="15622" width="44.28515625" style="2" customWidth="1"/>
    <col min="15623" max="15623" width="10.85546875" style="2" customWidth="1"/>
    <col min="15624" max="15870" width="9.140625" style="2"/>
    <col min="15871" max="15871" width="48.5703125" style="2" customWidth="1"/>
    <col min="15872" max="15876" width="15.42578125" style="2" customWidth="1"/>
    <col min="15877" max="15877" width="18" style="2" customWidth="1"/>
    <col min="15878" max="15878" width="44.28515625" style="2" customWidth="1"/>
    <col min="15879" max="15879" width="10.85546875" style="2" customWidth="1"/>
    <col min="15880" max="16126" width="9.140625" style="2"/>
    <col min="16127" max="16127" width="48.5703125" style="2" customWidth="1"/>
    <col min="16128" max="16132" width="15.42578125" style="2" customWidth="1"/>
    <col min="16133" max="16133" width="18" style="2" customWidth="1"/>
    <col min="16134" max="16134" width="44.28515625" style="2" customWidth="1"/>
    <col min="16135" max="16135" width="10.85546875" style="2" customWidth="1"/>
    <col min="16136" max="16384" width="9.140625" style="2"/>
  </cols>
  <sheetData>
    <row r="1" spans="1:19" ht="54" customHeight="1" x14ac:dyDescent="0.25">
      <c r="A1" s="52" t="s">
        <v>171</v>
      </c>
      <c r="B1" s="52"/>
      <c r="C1" s="52"/>
      <c r="D1" s="52"/>
      <c r="E1" s="52"/>
      <c r="F1" s="52"/>
      <c r="G1" s="52"/>
      <c r="H1" s="52"/>
      <c r="I1" s="52"/>
      <c r="J1" s="52"/>
    </row>
    <row r="2" spans="1:19" ht="15" customHeight="1" x14ac:dyDescent="0.25">
      <c r="A2" s="1"/>
      <c r="B2" s="1"/>
      <c r="C2" s="1"/>
      <c r="D2" s="1"/>
      <c r="E2" s="1"/>
      <c r="F2" s="3"/>
      <c r="J2" s="18" t="s">
        <v>23</v>
      </c>
    </row>
    <row r="3" spans="1:19" ht="95.25" customHeight="1" x14ac:dyDescent="0.25">
      <c r="A3" s="39" t="s">
        <v>112</v>
      </c>
      <c r="B3" s="39" t="s">
        <v>113</v>
      </c>
      <c r="C3" s="39" t="s">
        <v>22</v>
      </c>
      <c r="D3" s="40" t="s">
        <v>24</v>
      </c>
      <c r="E3" s="40" t="s">
        <v>25</v>
      </c>
      <c r="F3" s="40" t="s">
        <v>26</v>
      </c>
      <c r="G3" s="40" t="s">
        <v>110</v>
      </c>
      <c r="H3" s="40" t="s">
        <v>109</v>
      </c>
      <c r="I3" s="40" t="s">
        <v>111</v>
      </c>
      <c r="J3" s="40" t="s">
        <v>109</v>
      </c>
    </row>
    <row r="4" spans="1:19" ht="16.5" customHeight="1" x14ac:dyDescent="0.25">
      <c r="A4" s="25">
        <v>1</v>
      </c>
      <c r="B4" s="25">
        <v>2</v>
      </c>
      <c r="C4" s="25">
        <v>3</v>
      </c>
      <c r="D4" s="25">
        <v>4</v>
      </c>
      <c r="E4" s="25">
        <v>5</v>
      </c>
      <c r="F4" s="26">
        <v>6</v>
      </c>
      <c r="G4" s="27">
        <v>7</v>
      </c>
      <c r="H4" s="27">
        <v>8</v>
      </c>
      <c r="I4" s="27">
        <v>9</v>
      </c>
      <c r="J4" s="27">
        <v>10</v>
      </c>
    </row>
    <row r="5" spans="1:19" ht="37.5" customHeight="1" x14ac:dyDescent="0.25">
      <c r="A5" s="28" t="s">
        <v>0</v>
      </c>
      <c r="B5" s="28" t="s">
        <v>1</v>
      </c>
      <c r="C5" s="29" t="s">
        <v>27</v>
      </c>
      <c r="D5" s="7">
        <f>D6+D7+D8+D9+D10+D11+D12+D13+D14</f>
        <v>5031</v>
      </c>
      <c r="E5" s="7">
        <f>E6+E7+E8+E9+E10+E11+E12+E13+E14</f>
        <v>3093.3220000000001</v>
      </c>
      <c r="F5" s="7">
        <f>F6+F7+F8+F9+F10+F11+F12+F13+F14</f>
        <v>2119.7999999999997</v>
      </c>
      <c r="G5" s="7">
        <f>F5/D5*100</f>
        <v>42.134764460345849</v>
      </c>
      <c r="H5" s="30"/>
      <c r="I5" s="7">
        <f>F5/E5*100</f>
        <v>68.528268314776142</v>
      </c>
      <c r="J5" s="30"/>
      <c r="K5" s="8"/>
      <c r="L5" s="9"/>
      <c r="M5" s="10"/>
      <c r="N5" s="9"/>
    </row>
    <row r="6" spans="1:19" ht="47.25" x14ac:dyDescent="0.25">
      <c r="A6" s="19" t="s">
        <v>0</v>
      </c>
      <c r="B6" s="19" t="s">
        <v>2</v>
      </c>
      <c r="C6" s="20" t="s">
        <v>28</v>
      </c>
      <c r="D6" s="21">
        <v>4.5</v>
      </c>
      <c r="E6" s="21">
        <v>4.657</v>
      </c>
      <c r="F6" s="21">
        <v>4.2</v>
      </c>
      <c r="G6" s="7">
        <f t="shared" ref="G6:G69" si="0">F6/D6*100</f>
        <v>93.333333333333329</v>
      </c>
      <c r="H6" s="31" t="s">
        <v>143</v>
      </c>
      <c r="I6" s="7">
        <f t="shared" ref="I6:I69" si="1">F6/E6*100</f>
        <v>90.186815546489157</v>
      </c>
      <c r="J6" s="31" t="s">
        <v>143</v>
      </c>
      <c r="K6" s="8"/>
      <c r="L6" s="9"/>
      <c r="M6" s="11"/>
      <c r="N6" s="9"/>
    </row>
    <row r="7" spans="1:19" ht="78.75" x14ac:dyDescent="0.25">
      <c r="A7" s="19" t="s">
        <v>0</v>
      </c>
      <c r="B7" s="19" t="s">
        <v>3</v>
      </c>
      <c r="C7" s="20" t="s">
        <v>29</v>
      </c>
      <c r="D7" s="21">
        <v>122.3</v>
      </c>
      <c r="E7" s="21">
        <v>151.97999999999999</v>
      </c>
      <c r="F7" s="21">
        <v>133.80000000000001</v>
      </c>
      <c r="G7" s="7">
        <f t="shared" si="0"/>
        <v>109.40310711365495</v>
      </c>
      <c r="H7" s="32" t="s">
        <v>144</v>
      </c>
      <c r="I7" s="7">
        <f t="shared" si="1"/>
        <v>88.037899723647854</v>
      </c>
      <c r="J7" s="32" t="s">
        <v>146</v>
      </c>
      <c r="K7" s="8"/>
      <c r="L7" s="9"/>
      <c r="M7" s="11"/>
      <c r="N7" s="9"/>
    </row>
    <row r="8" spans="1:19" ht="78.75" x14ac:dyDescent="0.25">
      <c r="A8" s="19" t="s">
        <v>4</v>
      </c>
      <c r="B8" s="19" t="s">
        <v>5</v>
      </c>
      <c r="C8" s="22" t="s">
        <v>30</v>
      </c>
      <c r="D8" s="21">
        <v>230.6</v>
      </c>
      <c r="E8" s="21">
        <v>382.584</v>
      </c>
      <c r="F8" s="21">
        <v>354.2</v>
      </c>
      <c r="G8" s="7">
        <f t="shared" si="0"/>
        <v>153.5993061578491</v>
      </c>
      <c r="H8" s="49" t="s">
        <v>145</v>
      </c>
      <c r="I8" s="7">
        <f t="shared" si="1"/>
        <v>92.580975681157597</v>
      </c>
      <c r="J8" s="31" t="s">
        <v>146</v>
      </c>
      <c r="K8" s="8"/>
      <c r="L8" s="15"/>
      <c r="M8" s="12"/>
      <c r="N8" s="15"/>
      <c r="O8" s="15"/>
      <c r="P8" s="15"/>
      <c r="Q8" s="15"/>
      <c r="R8" s="15"/>
      <c r="S8" s="15"/>
    </row>
    <row r="9" spans="1:19" ht="33" customHeight="1" x14ac:dyDescent="0.25">
      <c r="A9" s="19" t="s">
        <v>4</v>
      </c>
      <c r="B9" s="19" t="s">
        <v>6</v>
      </c>
      <c r="C9" s="20" t="s">
        <v>31</v>
      </c>
      <c r="D9" s="21">
        <v>343</v>
      </c>
      <c r="E9" s="21">
        <v>365.714</v>
      </c>
      <c r="F9" s="21">
        <v>353.1</v>
      </c>
      <c r="G9" s="7">
        <f t="shared" si="0"/>
        <v>102.94460641399417</v>
      </c>
      <c r="H9" s="31"/>
      <c r="I9" s="7">
        <f t="shared" si="1"/>
        <v>96.550856680356787</v>
      </c>
      <c r="J9" s="31"/>
      <c r="K9" s="8"/>
      <c r="L9" s="15"/>
      <c r="M9" s="12"/>
      <c r="N9" s="15"/>
      <c r="O9" s="15"/>
      <c r="P9" s="15"/>
      <c r="Q9" s="15"/>
      <c r="R9" s="15"/>
      <c r="S9" s="15"/>
    </row>
    <row r="10" spans="1:19" ht="63" x14ac:dyDescent="0.25">
      <c r="A10" s="19" t="s">
        <v>4</v>
      </c>
      <c r="B10" s="19" t="s">
        <v>7</v>
      </c>
      <c r="C10" s="22" t="s">
        <v>32</v>
      </c>
      <c r="D10" s="21">
        <v>264.60000000000002</v>
      </c>
      <c r="E10" s="21">
        <v>283.274</v>
      </c>
      <c r="F10" s="21">
        <v>279.39999999999998</v>
      </c>
      <c r="G10" s="7">
        <f t="shared" si="0"/>
        <v>105.59334845049129</v>
      </c>
      <c r="H10" s="31" t="s">
        <v>147</v>
      </c>
      <c r="I10" s="7">
        <f t="shared" si="1"/>
        <v>98.632419494905989</v>
      </c>
      <c r="J10" s="31"/>
      <c r="K10" s="8"/>
      <c r="L10" s="15"/>
      <c r="M10" s="13"/>
      <c r="N10" s="15"/>
      <c r="O10" s="15"/>
      <c r="P10" s="15"/>
      <c r="Q10" s="15"/>
      <c r="R10" s="15"/>
      <c r="S10" s="15"/>
    </row>
    <row r="11" spans="1:19" ht="37.5" customHeight="1" x14ac:dyDescent="0.25">
      <c r="A11" s="19" t="s">
        <v>4</v>
      </c>
      <c r="B11" s="19" t="s">
        <v>8</v>
      </c>
      <c r="C11" s="22" t="s">
        <v>33</v>
      </c>
      <c r="D11" s="21">
        <v>168</v>
      </c>
      <c r="E11" s="21">
        <v>169.45400000000001</v>
      </c>
      <c r="F11" s="21">
        <v>166.6</v>
      </c>
      <c r="G11" s="7">
        <f t="shared" si="0"/>
        <v>99.166666666666657</v>
      </c>
      <c r="H11" s="31"/>
      <c r="I11" s="7">
        <f t="shared" si="1"/>
        <v>98.315767110838337</v>
      </c>
      <c r="J11" s="31"/>
      <c r="K11" s="8"/>
      <c r="L11" s="15"/>
      <c r="M11" s="13"/>
      <c r="N11" s="15"/>
      <c r="O11" s="15"/>
      <c r="P11" s="15"/>
      <c r="Q11" s="15"/>
      <c r="R11" s="15"/>
      <c r="S11" s="15"/>
    </row>
    <row r="12" spans="1:19" ht="37.5" customHeight="1" x14ac:dyDescent="0.25">
      <c r="A12" s="19" t="s">
        <v>4</v>
      </c>
      <c r="B12" s="19">
        <v>10</v>
      </c>
      <c r="C12" s="20" t="s">
        <v>34</v>
      </c>
      <c r="D12" s="21">
        <v>3.5</v>
      </c>
      <c r="E12" s="21">
        <v>0</v>
      </c>
      <c r="F12" s="21">
        <v>0</v>
      </c>
      <c r="G12" s="7">
        <f t="shared" si="0"/>
        <v>0</v>
      </c>
      <c r="H12" s="31"/>
      <c r="I12" s="7" t="e">
        <f t="shared" si="1"/>
        <v>#DIV/0!</v>
      </c>
      <c r="J12" s="31"/>
      <c r="K12" s="8"/>
      <c r="L12" s="15"/>
      <c r="M12" s="13"/>
      <c r="N12" s="15"/>
      <c r="O12" s="15"/>
      <c r="P12" s="15"/>
      <c r="Q12" s="15"/>
      <c r="R12" s="15"/>
      <c r="S12" s="15"/>
    </row>
    <row r="13" spans="1:19" ht="37.5" customHeight="1" x14ac:dyDescent="0.25">
      <c r="A13" s="19" t="s">
        <v>4</v>
      </c>
      <c r="B13" s="19">
        <v>11</v>
      </c>
      <c r="C13" s="20" t="s">
        <v>35</v>
      </c>
      <c r="D13" s="21">
        <v>2950.6</v>
      </c>
      <c r="E13" s="21">
        <v>769.87199999999996</v>
      </c>
      <c r="F13" s="21">
        <v>0</v>
      </c>
      <c r="G13" s="7">
        <f t="shared" si="0"/>
        <v>0</v>
      </c>
      <c r="H13" s="33"/>
      <c r="I13" s="7">
        <f t="shared" si="1"/>
        <v>0</v>
      </c>
      <c r="J13" s="33"/>
      <c r="K13" s="8"/>
      <c r="L13" s="15"/>
      <c r="M13" s="12"/>
      <c r="N13" s="15"/>
      <c r="O13" s="15"/>
      <c r="P13" s="15"/>
      <c r="Q13" s="15"/>
      <c r="R13" s="15"/>
      <c r="S13" s="15"/>
    </row>
    <row r="14" spans="1:19" ht="63.75" customHeight="1" x14ac:dyDescent="0.25">
      <c r="A14" s="19" t="s">
        <v>4</v>
      </c>
      <c r="B14" s="19">
        <v>13</v>
      </c>
      <c r="C14" s="22" t="s">
        <v>36</v>
      </c>
      <c r="D14" s="21">
        <v>943.9</v>
      </c>
      <c r="E14" s="21">
        <v>965.78700000000003</v>
      </c>
      <c r="F14" s="21">
        <v>828.5</v>
      </c>
      <c r="G14" s="7">
        <f t="shared" si="0"/>
        <v>87.774128615319427</v>
      </c>
      <c r="H14" s="49" t="s">
        <v>129</v>
      </c>
      <c r="I14" s="7">
        <f t="shared" si="1"/>
        <v>85.784960866112286</v>
      </c>
      <c r="J14" s="50" t="s">
        <v>130</v>
      </c>
      <c r="K14" s="8"/>
      <c r="L14" s="15"/>
      <c r="M14" s="12"/>
      <c r="N14" s="15"/>
      <c r="O14" s="15"/>
      <c r="P14" s="15"/>
      <c r="Q14" s="15"/>
      <c r="R14" s="15"/>
      <c r="S14" s="15"/>
    </row>
    <row r="15" spans="1:19" ht="37.5" customHeight="1" x14ac:dyDescent="0.25">
      <c r="A15" s="28" t="s">
        <v>9</v>
      </c>
      <c r="B15" s="28" t="s">
        <v>1</v>
      </c>
      <c r="C15" s="29" t="s">
        <v>37</v>
      </c>
      <c r="D15" s="7">
        <f>D16+D17</f>
        <v>28.6</v>
      </c>
      <c r="E15" s="7">
        <f>E16+E17</f>
        <v>28.564</v>
      </c>
      <c r="F15" s="7">
        <f>F16+F17</f>
        <v>28.6</v>
      </c>
      <c r="G15" s="7">
        <f t="shared" si="0"/>
        <v>100</v>
      </c>
      <c r="H15" s="34"/>
      <c r="I15" s="7">
        <f t="shared" si="1"/>
        <v>100.12603276851981</v>
      </c>
      <c r="J15" s="34"/>
      <c r="K15" s="8"/>
      <c r="L15" s="15"/>
      <c r="M15" s="12"/>
      <c r="N15" s="15"/>
      <c r="O15" s="15"/>
      <c r="P15" s="15"/>
      <c r="Q15" s="15"/>
      <c r="R15" s="15"/>
      <c r="S15" s="15"/>
    </row>
    <row r="16" spans="1:19" ht="37.5" customHeight="1" x14ac:dyDescent="0.25">
      <c r="A16" s="19" t="s">
        <v>9</v>
      </c>
      <c r="B16" s="19" t="s">
        <v>10</v>
      </c>
      <c r="C16" s="20" t="s">
        <v>38</v>
      </c>
      <c r="D16" s="21">
        <v>28.1</v>
      </c>
      <c r="E16" s="21">
        <v>28.05</v>
      </c>
      <c r="F16" s="21">
        <v>28.1</v>
      </c>
      <c r="G16" s="7">
        <f t="shared" si="0"/>
        <v>100</v>
      </c>
      <c r="H16" s="33"/>
      <c r="I16" s="7">
        <f t="shared" si="1"/>
        <v>100.17825311942958</v>
      </c>
      <c r="J16" s="33"/>
      <c r="K16" s="8"/>
      <c r="L16" s="15"/>
      <c r="M16" s="13"/>
      <c r="N16" s="13"/>
      <c r="O16" s="15"/>
      <c r="P16" s="16"/>
      <c r="Q16" s="15"/>
      <c r="R16" s="15"/>
      <c r="S16" s="15"/>
    </row>
    <row r="17" spans="1:19" ht="37.5" customHeight="1" x14ac:dyDescent="0.25">
      <c r="A17" s="19" t="s">
        <v>11</v>
      </c>
      <c r="B17" s="19" t="s">
        <v>12</v>
      </c>
      <c r="C17" s="20" t="s">
        <v>39</v>
      </c>
      <c r="D17" s="21">
        <v>0.5</v>
      </c>
      <c r="E17" s="21">
        <v>0.51400000000000001</v>
      </c>
      <c r="F17" s="21">
        <v>0.5</v>
      </c>
      <c r="G17" s="7">
        <f t="shared" si="0"/>
        <v>100</v>
      </c>
      <c r="H17" s="33"/>
      <c r="I17" s="7">
        <f t="shared" si="1"/>
        <v>97.276264591439684</v>
      </c>
      <c r="J17" s="33"/>
      <c r="K17" s="8"/>
      <c r="L17" s="15"/>
      <c r="M17" s="12"/>
      <c r="N17" s="12"/>
      <c r="O17" s="15"/>
      <c r="P17" s="16"/>
      <c r="Q17" s="15"/>
      <c r="R17" s="15"/>
      <c r="S17" s="15"/>
    </row>
    <row r="18" spans="1:19" ht="37.5" customHeight="1" x14ac:dyDescent="0.25">
      <c r="A18" s="28" t="s">
        <v>13</v>
      </c>
      <c r="B18" s="28" t="s">
        <v>1</v>
      </c>
      <c r="C18" s="29" t="s">
        <v>40</v>
      </c>
      <c r="D18" s="7">
        <f>D20+D21+D22+D19</f>
        <v>560.79999999999995</v>
      </c>
      <c r="E18" s="7">
        <f t="shared" ref="E18:F18" si="2">E20+E21+E22+E19</f>
        <v>765.21900000000005</v>
      </c>
      <c r="F18" s="7">
        <f t="shared" si="2"/>
        <v>722.2</v>
      </c>
      <c r="G18" s="7">
        <f t="shared" si="0"/>
        <v>128.78031383737522</v>
      </c>
      <c r="H18" s="34"/>
      <c r="I18" s="7">
        <f t="shared" si="1"/>
        <v>94.378210682170732</v>
      </c>
      <c r="J18" s="34"/>
      <c r="K18" s="8"/>
      <c r="L18" s="15"/>
      <c r="M18" s="12"/>
      <c r="N18" s="12"/>
      <c r="O18" s="15"/>
      <c r="P18" s="16"/>
      <c r="Q18" s="15"/>
      <c r="R18" s="15"/>
      <c r="S18" s="15"/>
    </row>
    <row r="19" spans="1:19" ht="37.5" customHeight="1" x14ac:dyDescent="0.25">
      <c r="A19" s="19" t="s">
        <v>3</v>
      </c>
      <c r="B19" s="19" t="s">
        <v>12</v>
      </c>
      <c r="C19" s="20" t="s">
        <v>104</v>
      </c>
      <c r="D19" s="21">
        <v>69.3</v>
      </c>
      <c r="E19" s="24">
        <v>69.629000000000005</v>
      </c>
      <c r="F19" s="24">
        <v>71.599999999999994</v>
      </c>
      <c r="G19" s="7">
        <f t="shared" si="0"/>
        <v>103.31890331890332</v>
      </c>
      <c r="H19" s="31"/>
      <c r="I19" s="7">
        <f t="shared" si="1"/>
        <v>102.83071708627152</v>
      </c>
      <c r="J19" s="31"/>
      <c r="K19" s="8"/>
      <c r="L19" s="15"/>
      <c r="M19" s="12"/>
      <c r="N19" s="12"/>
      <c r="O19" s="15"/>
      <c r="P19" s="16"/>
      <c r="Q19" s="15"/>
      <c r="R19" s="15"/>
      <c r="S19" s="15"/>
    </row>
    <row r="20" spans="1:19" ht="37.5" customHeight="1" x14ac:dyDescent="0.25">
      <c r="A20" s="19" t="s">
        <v>3</v>
      </c>
      <c r="B20" s="19" t="s">
        <v>14</v>
      </c>
      <c r="C20" s="20" t="s">
        <v>41</v>
      </c>
      <c r="D20" s="21">
        <v>5.7</v>
      </c>
      <c r="E20" s="24">
        <v>5.8</v>
      </c>
      <c r="F20" s="24">
        <v>5.8</v>
      </c>
      <c r="G20" s="7">
        <f t="shared" si="0"/>
        <v>101.75438596491226</v>
      </c>
      <c r="H20" s="33"/>
      <c r="I20" s="7">
        <f t="shared" si="1"/>
        <v>100</v>
      </c>
      <c r="J20" s="33"/>
      <c r="K20" s="8"/>
      <c r="L20" s="15"/>
      <c r="M20" s="12"/>
      <c r="N20" s="12"/>
      <c r="O20" s="15"/>
      <c r="P20" s="16"/>
      <c r="Q20" s="15"/>
      <c r="R20" s="15"/>
      <c r="S20" s="15"/>
    </row>
    <row r="21" spans="1:19" ht="91.15" customHeight="1" x14ac:dyDescent="0.25">
      <c r="A21" s="19" t="s">
        <v>3</v>
      </c>
      <c r="B21" s="19">
        <v>10</v>
      </c>
      <c r="C21" s="20" t="s">
        <v>42</v>
      </c>
      <c r="D21" s="21">
        <v>247</v>
      </c>
      <c r="E21" s="24">
        <v>344.56</v>
      </c>
      <c r="F21" s="24">
        <v>342.5</v>
      </c>
      <c r="G21" s="7">
        <f t="shared" si="0"/>
        <v>138.66396761133603</v>
      </c>
      <c r="H21" s="33" t="s">
        <v>150</v>
      </c>
      <c r="I21" s="7">
        <f t="shared" si="1"/>
        <v>99.402136057580677</v>
      </c>
      <c r="J21" s="33"/>
      <c r="K21" s="8"/>
      <c r="L21" s="15"/>
      <c r="M21" s="13"/>
      <c r="N21" s="13"/>
      <c r="O21" s="15"/>
      <c r="P21" s="16"/>
      <c r="Q21" s="15"/>
      <c r="R21" s="15"/>
      <c r="S21" s="15"/>
    </row>
    <row r="22" spans="1:19" ht="76.5" customHeight="1" x14ac:dyDescent="0.25">
      <c r="A22" s="19" t="s">
        <v>3</v>
      </c>
      <c r="B22" s="19">
        <v>14</v>
      </c>
      <c r="C22" s="20" t="s">
        <v>43</v>
      </c>
      <c r="D22" s="21">
        <v>238.8</v>
      </c>
      <c r="E22" s="24">
        <v>345.23</v>
      </c>
      <c r="F22" s="24">
        <v>302.3</v>
      </c>
      <c r="G22" s="7">
        <f>F22/D22*100</f>
        <v>126.59128978224456</v>
      </c>
      <c r="H22" s="31" t="s">
        <v>151</v>
      </c>
      <c r="I22" s="7">
        <f t="shared" si="1"/>
        <v>87.564811864554059</v>
      </c>
      <c r="J22" s="33" t="s">
        <v>131</v>
      </c>
      <c r="K22" s="8"/>
      <c r="L22" s="15"/>
      <c r="M22" s="13"/>
      <c r="N22" s="13"/>
      <c r="O22" s="15"/>
      <c r="P22" s="16"/>
      <c r="Q22" s="15"/>
      <c r="R22" s="15"/>
      <c r="S22" s="15"/>
    </row>
    <row r="23" spans="1:19" ht="37.5" customHeight="1" x14ac:dyDescent="0.25">
      <c r="A23" s="28" t="s">
        <v>12</v>
      </c>
      <c r="B23" s="28" t="s">
        <v>1</v>
      </c>
      <c r="C23" s="29" t="s">
        <v>44</v>
      </c>
      <c r="D23" s="7">
        <f>D24+D26+D27+D28+D29+D30+D32+D31+D25</f>
        <v>16138.3</v>
      </c>
      <c r="E23" s="7">
        <f>E24+E26+E27+E28+E29+E30+E32+E31+E25</f>
        <v>25579.632000000001</v>
      </c>
      <c r="F23" s="7">
        <f t="shared" ref="F23" si="3">F24+F26+F27+F28+F29+F30+F32+F31+F25</f>
        <v>23551.1</v>
      </c>
      <c r="G23" s="7">
        <f t="shared" si="0"/>
        <v>145.93296691720937</v>
      </c>
      <c r="H23" s="34"/>
      <c r="I23" s="7">
        <f t="shared" si="1"/>
        <v>92.06973735978687</v>
      </c>
      <c r="J23" s="34"/>
      <c r="K23" s="8"/>
      <c r="L23" s="15"/>
      <c r="M23" s="13"/>
      <c r="N23" s="13"/>
      <c r="O23" s="15"/>
      <c r="P23" s="16"/>
      <c r="Q23" s="15"/>
      <c r="R23" s="15"/>
      <c r="S23" s="15"/>
    </row>
    <row r="24" spans="1:19" ht="70.5" customHeight="1" x14ac:dyDescent="0.25">
      <c r="A24" s="19" t="s">
        <v>12</v>
      </c>
      <c r="B24" s="19" t="s">
        <v>15</v>
      </c>
      <c r="C24" s="20" t="s">
        <v>45</v>
      </c>
      <c r="D24" s="21">
        <v>348.9</v>
      </c>
      <c r="E24" s="21">
        <v>969.89</v>
      </c>
      <c r="F24" s="21">
        <v>355.2</v>
      </c>
      <c r="G24" s="7">
        <f t="shared" si="0"/>
        <v>101.80567497850387</v>
      </c>
      <c r="H24" s="31"/>
      <c r="I24" s="7">
        <f>F24/E24*100</f>
        <v>36.622709791832065</v>
      </c>
      <c r="J24" s="33" t="s">
        <v>163</v>
      </c>
      <c r="K24" s="8"/>
      <c r="L24" s="15"/>
      <c r="M24" s="12"/>
      <c r="N24" s="12"/>
      <c r="O24" s="15"/>
      <c r="P24" s="16"/>
      <c r="Q24" s="15"/>
      <c r="R24" s="15"/>
      <c r="S24" s="15"/>
    </row>
    <row r="25" spans="1:19" ht="37.5" customHeight="1" x14ac:dyDescent="0.25">
      <c r="A25" s="19" t="s">
        <v>105</v>
      </c>
      <c r="B25" s="19" t="s">
        <v>106</v>
      </c>
      <c r="C25" s="20" t="s">
        <v>107</v>
      </c>
      <c r="D25" s="21">
        <v>94.9</v>
      </c>
      <c r="E25" s="21">
        <v>94.936000000000007</v>
      </c>
      <c r="F25" s="21">
        <v>93.1</v>
      </c>
      <c r="G25" s="7">
        <f t="shared" si="0"/>
        <v>98.103266596417271</v>
      </c>
      <c r="H25" s="33"/>
      <c r="I25" s="7">
        <f t="shared" si="1"/>
        <v>98.066065559956172</v>
      </c>
      <c r="J25" s="33"/>
      <c r="K25" s="8"/>
      <c r="L25" s="15"/>
      <c r="M25" s="12"/>
      <c r="N25" s="12"/>
      <c r="O25" s="15"/>
      <c r="P25" s="16"/>
      <c r="Q25" s="15"/>
      <c r="R25" s="15"/>
      <c r="S25" s="15"/>
    </row>
    <row r="26" spans="1:19" ht="69" customHeight="1" x14ac:dyDescent="0.25">
      <c r="A26" s="19" t="s">
        <v>12</v>
      </c>
      <c r="B26" s="19" t="s">
        <v>16</v>
      </c>
      <c r="C26" s="20" t="s">
        <v>46</v>
      </c>
      <c r="D26" s="21">
        <v>3924.6</v>
      </c>
      <c r="E26" s="21">
        <v>5262.1329999999998</v>
      </c>
      <c r="F26" s="21">
        <v>5242.6000000000004</v>
      </c>
      <c r="G26" s="7">
        <f t="shared" si="0"/>
        <v>133.5830403098405</v>
      </c>
      <c r="H26" s="33" t="s">
        <v>123</v>
      </c>
      <c r="I26" s="7">
        <f t="shared" si="1"/>
        <v>99.628800716363514</v>
      </c>
      <c r="J26" s="33"/>
      <c r="K26" s="8"/>
      <c r="L26" s="15"/>
      <c r="M26" s="12"/>
      <c r="N26" s="12"/>
      <c r="O26" s="15"/>
      <c r="P26" s="16"/>
      <c r="Q26" s="15"/>
      <c r="R26" s="15"/>
      <c r="S26" s="15"/>
    </row>
    <row r="27" spans="1:19" ht="66" customHeight="1" x14ac:dyDescent="0.25">
      <c r="A27" s="19" t="s">
        <v>12</v>
      </c>
      <c r="B27" s="19" t="s">
        <v>17</v>
      </c>
      <c r="C27" s="20" t="s">
        <v>47</v>
      </c>
      <c r="D27" s="21">
        <v>15.7</v>
      </c>
      <c r="E27" s="21">
        <v>149.92400000000001</v>
      </c>
      <c r="F27" s="21">
        <v>149.19999999999999</v>
      </c>
      <c r="G27" s="7">
        <f t="shared" si="0"/>
        <v>950.31847133757969</v>
      </c>
      <c r="H27" s="33" t="s">
        <v>121</v>
      </c>
      <c r="I27" s="7">
        <f t="shared" si="1"/>
        <v>99.517088658253499</v>
      </c>
      <c r="J27" s="33"/>
      <c r="K27" s="8"/>
      <c r="L27" s="41"/>
      <c r="M27" s="12"/>
      <c r="N27" s="12"/>
      <c r="O27" s="15"/>
      <c r="P27" s="16"/>
      <c r="Q27" s="15"/>
      <c r="R27" s="15"/>
      <c r="S27" s="15"/>
    </row>
    <row r="28" spans="1:19" ht="37.5" customHeight="1" x14ac:dyDescent="0.25">
      <c r="A28" s="19" t="s">
        <v>12</v>
      </c>
      <c r="B28" s="19" t="s">
        <v>18</v>
      </c>
      <c r="C28" s="20" t="s">
        <v>48</v>
      </c>
      <c r="D28" s="21">
        <v>292</v>
      </c>
      <c r="E28" s="21">
        <v>314.16000000000003</v>
      </c>
      <c r="F28" s="21">
        <v>308.5</v>
      </c>
      <c r="G28" s="7">
        <f t="shared" si="0"/>
        <v>105.65068493150685</v>
      </c>
      <c r="H28" s="33" t="s">
        <v>168</v>
      </c>
      <c r="I28" s="7">
        <f t="shared" si="1"/>
        <v>98.198370257193773</v>
      </c>
      <c r="J28" s="33"/>
      <c r="K28" s="8"/>
      <c r="L28" s="15"/>
      <c r="M28" s="13"/>
      <c r="N28" s="13"/>
      <c r="O28" s="15"/>
      <c r="P28" s="16"/>
      <c r="Q28" s="15"/>
      <c r="R28" s="15"/>
      <c r="S28" s="15"/>
    </row>
    <row r="29" spans="1:19" ht="66.75" customHeight="1" x14ac:dyDescent="0.25">
      <c r="A29" s="19" t="s">
        <v>12</v>
      </c>
      <c r="B29" s="19" t="s">
        <v>19</v>
      </c>
      <c r="C29" s="20" t="s">
        <v>49</v>
      </c>
      <c r="D29" s="21">
        <v>309.10000000000002</v>
      </c>
      <c r="E29" s="21">
        <v>1711.654</v>
      </c>
      <c r="F29" s="21">
        <v>707.1</v>
      </c>
      <c r="G29" s="7">
        <f t="shared" si="0"/>
        <v>228.76091879650596</v>
      </c>
      <c r="H29" s="33" t="s">
        <v>122</v>
      </c>
      <c r="I29" s="7">
        <f t="shared" si="1"/>
        <v>41.310919146042366</v>
      </c>
      <c r="J29" s="33" t="s">
        <v>120</v>
      </c>
      <c r="K29" s="8"/>
      <c r="L29" s="15"/>
      <c r="M29" s="13"/>
      <c r="N29" s="13"/>
      <c r="O29" s="15"/>
      <c r="P29" s="16"/>
      <c r="Q29" s="15"/>
      <c r="R29" s="15"/>
      <c r="S29" s="15"/>
    </row>
    <row r="30" spans="1:19" ht="60" customHeight="1" x14ac:dyDescent="0.25">
      <c r="A30" s="19" t="s">
        <v>12</v>
      </c>
      <c r="B30" s="19" t="s">
        <v>14</v>
      </c>
      <c r="C30" s="22" t="s">
        <v>50</v>
      </c>
      <c r="D30" s="21">
        <v>9356.5</v>
      </c>
      <c r="E30" s="21">
        <v>14936.254999999999</v>
      </c>
      <c r="F30" s="21">
        <v>14594</v>
      </c>
      <c r="G30" s="7">
        <f t="shared" si="0"/>
        <v>155.9771281996473</v>
      </c>
      <c r="H30" s="33" t="s">
        <v>153</v>
      </c>
      <c r="I30" s="7">
        <f t="shared" si="1"/>
        <v>97.708562152962713</v>
      </c>
      <c r="J30" s="33"/>
      <c r="K30" s="8"/>
      <c r="L30" s="15"/>
      <c r="M30" s="13"/>
      <c r="N30" s="13"/>
      <c r="O30" s="15"/>
      <c r="P30" s="16"/>
      <c r="Q30" s="15"/>
      <c r="R30" s="15"/>
      <c r="S30" s="15"/>
    </row>
    <row r="31" spans="1:19" ht="125.25" customHeight="1" x14ac:dyDescent="0.25">
      <c r="A31" s="19" t="s">
        <v>12</v>
      </c>
      <c r="B31" s="19">
        <v>10</v>
      </c>
      <c r="C31" s="22" t="s">
        <v>102</v>
      </c>
      <c r="D31" s="21">
        <v>972.7</v>
      </c>
      <c r="E31" s="21">
        <v>1270.53</v>
      </c>
      <c r="F31" s="21">
        <v>1248.7</v>
      </c>
      <c r="G31" s="7">
        <f t="shared" si="0"/>
        <v>128.3746273259998</v>
      </c>
      <c r="H31" s="31" t="s">
        <v>148</v>
      </c>
      <c r="I31" s="7">
        <f t="shared" si="1"/>
        <v>98.281819398203908</v>
      </c>
      <c r="J31" s="31" t="s">
        <v>149</v>
      </c>
      <c r="K31" s="8"/>
      <c r="L31" s="15"/>
      <c r="M31" s="12"/>
      <c r="N31" s="12"/>
      <c r="O31" s="15"/>
      <c r="P31" s="16"/>
      <c r="Q31" s="15"/>
      <c r="R31" s="15"/>
      <c r="S31" s="15"/>
    </row>
    <row r="32" spans="1:19" ht="37.5" customHeight="1" x14ac:dyDescent="0.25">
      <c r="A32" s="19" t="s">
        <v>12</v>
      </c>
      <c r="B32" s="19">
        <v>12</v>
      </c>
      <c r="C32" s="20" t="s">
        <v>51</v>
      </c>
      <c r="D32" s="21">
        <v>823.9</v>
      </c>
      <c r="E32" s="21">
        <v>870.15</v>
      </c>
      <c r="F32" s="21">
        <v>852.7</v>
      </c>
      <c r="G32" s="7">
        <f t="shared" si="0"/>
        <v>103.49556985071004</v>
      </c>
      <c r="H32" s="33"/>
      <c r="I32" s="7">
        <f t="shared" si="1"/>
        <v>97.994598632419709</v>
      </c>
      <c r="J32" s="33"/>
      <c r="K32" s="8"/>
      <c r="L32" s="15"/>
      <c r="M32" s="13"/>
      <c r="N32" s="13"/>
      <c r="O32" s="15"/>
      <c r="P32" s="16"/>
      <c r="Q32" s="15"/>
      <c r="R32" s="15"/>
      <c r="S32" s="15"/>
    </row>
    <row r="33" spans="1:19" ht="37.5" customHeight="1" x14ac:dyDescent="0.25">
      <c r="A33" s="28" t="s">
        <v>16</v>
      </c>
      <c r="B33" s="28" t="s">
        <v>1</v>
      </c>
      <c r="C33" s="29" t="s">
        <v>52</v>
      </c>
      <c r="D33" s="7">
        <f>D34+D35+D36+D37</f>
        <v>4459.2000000000007</v>
      </c>
      <c r="E33" s="7">
        <f>E34+E35+E36+E37</f>
        <v>10660.562999999998</v>
      </c>
      <c r="F33" s="7">
        <f t="shared" ref="F33" si="4">F34+F35+F36+F37</f>
        <v>9212.2999999999993</v>
      </c>
      <c r="G33" s="7">
        <f t="shared" si="0"/>
        <v>206.59086831718687</v>
      </c>
      <c r="H33" s="34"/>
      <c r="I33" s="7">
        <f t="shared" si="1"/>
        <v>86.414760646318584</v>
      </c>
      <c r="J33" s="34"/>
      <c r="K33" s="8"/>
      <c r="L33" s="15"/>
      <c r="M33" s="12"/>
      <c r="N33" s="12"/>
      <c r="O33" s="15"/>
      <c r="P33" s="16"/>
      <c r="Q33" s="15"/>
      <c r="R33" s="15"/>
      <c r="S33" s="15"/>
    </row>
    <row r="34" spans="1:19" ht="81.75" customHeight="1" x14ac:dyDescent="0.25">
      <c r="A34" s="19" t="s">
        <v>16</v>
      </c>
      <c r="B34" s="19" t="s">
        <v>15</v>
      </c>
      <c r="C34" s="20" t="s">
        <v>53</v>
      </c>
      <c r="D34" s="21">
        <v>1337.9</v>
      </c>
      <c r="E34" s="21">
        <v>3477.4670000000001</v>
      </c>
      <c r="F34" s="21">
        <v>3055.5</v>
      </c>
      <c r="G34" s="7">
        <f t="shared" si="0"/>
        <v>228.38029748112714</v>
      </c>
      <c r="H34" s="33" t="s">
        <v>132</v>
      </c>
      <c r="I34" s="7">
        <f t="shared" si="1"/>
        <v>87.865679242966209</v>
      </c>
      <c r="J34" s="33" t="s">
        <v>124</v>
      </c>
      <c r="K34" s="8"/>
      <c r="L34" s="15"/>
      <c r="M34" s="12"/>
      <c r="N34" s="12"/>
      <c r="O34" s="15"/>
      <c r="P34" s="16"/>
      <c r="Q34" s="15"/>
      <c r="R34" s="15"/>
      <c r="S34" s="15"/>
    </row>
    <row r="35" spans="1:19" ht="88.5" customHeight="1" x14ac:dyDescent="0.25">
      <c r="A35" s="19" t="s">
        <v>16</v>
      </c>
      <c r="B35" s="19" t="s">
        <v>2</v>
      </c>
      <c r="C35" s="20" t="s">
        <v>54</v>
      </c>
      <c r="D35" s="21">
        <v>2277.1999999999998</v>
      </c>
      <c r="E35" s="21">
        <v>3766.6559999999999</v>
      </c>
      <c r="F35" s="21">
        <v>3509.5</v>
      </c>
      <c r="G35" s="7">
        <f t="shared" si="0"/>
        <v>154.11470226594065</v>
      </c>
      <c r="H35" s="33" t="s">
        <v>133</v>
      </c>
      <c r="I35" s="7">
        <f t="shared" si="1"/>
        <v>93.172830223944004</v>
      </c>
      <c r="J35" s="42" t="s">
        <v>137</v>
      </c>
      <c r="K35" s="8"/>
      <c r="L35" s="15"/>
      <c r="M35" s="14"/>
      <c r="N35" s="14"/>
      <c r="O35" s="15"/>
      <c r="P35" s="16"/>
      <c r="Q35" s="15"/>
      <c r="R35" s="15"/>
      <c r="S35" s="15"/>
    </row>
    <row r="36" spans="1:19" ht="69" customHeight="1" x14ac:dyDescent="0.25">
      <c r="A36" s="19" t="s">
        <v>16</v>
      </c>
      <c r="B36" s="19" t="s">
        <v>3</v>
      </c>
      <c r="C36" s="20" t="s">
        <v>55</v>
      </c>
      <c r="D36" s="21">
        <v>675.5</v>
      </c>
      <c r="E36" s="21">
        <v>3080.8</v>
      </c>
      <c r="F36" s="21">
        <v>2313.5</v>
      </c>
      <c r="G36" s="7">
        <f t="shared" si="0"/>
        <v>342.48704663212436</v>
      </c>
      <c r="H36" s="33" t="s">
        <v>125</v>
      </c>
      <c r="I36" s="7">
        <f t="shared" si="1"/>
        <v>75.094131394442996</v>
      </c>
      <c r="J36" s="33" t="s">
        <v>126</v>
      </c>
      <c r="K36" s="8"/>
      <c r="L36" s="15"/>
      <c r="M36" s="15"/>
      <c r="N36" s="15"/>
      <c r="O36" s="15"/>
      <c r="P36" s="15"/>
      <c r="Q36" s="15"/>
      <c r="R36" s="15"/>
      <c r="S36" s="15"/>
    </row>
    <row r="37" spans="1:19" ht="36.75" customHeight="1" x14ac:dyDescent="0.25">
      <c r="A37" s="19" t="s">
        <v>16</v>
      </c>
      <c r="B37" s="19" t="s">
        <v>16</v>
      </c>
      <c r="C37" s="22" t="s">
        <v>56</v>
      </c>
      <c r="D37" s="21">
        <v>168.6</v>
      </c>
      <c r="E37" s="21">
        <v>335.64</v>
      </c>
      <c r="F37" s="21">
        <v>333.8</v>
      </c>
      <c r="G37" s="7">
        <f t="shared" si="0"/>
        <v>197.98339264531438</v>
      </c>
      <c r="H37" s="33" t="s">
        <v>169</v>
      </c>
      <c r="I37" s="7">
        <f t="shared" si="1"/>
        <v>99.451793588368503</v>
      </c>
      <c r="J37" s="33"/>
      <c r="K37" s="8"/>
      <c r="L37" s="15"/>
      <c r="M37" s="15"/>
      <c r="N37" s="15"/>
      <c r="O37" s="15"/>
      <c r="P37" s="15"/>
      <c r="Q37" s="15"/>
      <c r="R37" s="15"/>
      <c r="S37" s="15"/>
    </row>
    <row r="38" spans="1:19" ht="37.5" customHeight="1" x14ac:dyDescent="0.25">
      <c r="A38" s="28" t="s">
        <v>17</v>
      </c>
      <c r="B38" s="28" t="s">
        <v>1</v>
      </c>
      <c r="C38" s="29" t="s">
        <v>57</v>
      </c>
      <c r="D38" s="7">
        <f>D39+D40</f>
        <v>279.3</v>
      </c>
      <c r="E38" s="7">
        <f>E39+E40</f>
        <v>187.5</v>
      </c>
      <c r="F38" s="7">
        <f t="shared" ref="F38" si="5">F39+F40</f>
        <v>146.9</v>
      </c>
      <c r="G38" s="7">
        <f t="shared" si="0"/>
        <v>52.595775152166127</v>
      </c>
      <c r="H38" s="34"/>
      <c r="I38" s="7">
        <f t="shared" si="1"/>
        <v>78.346666666666664</v>
      </c>
      <c r="J38" s="34"/>
      <c r="K38" s="8"/>
      <c r="L38" s="15"/>
      <c r="M38" s="15"/>
      <c r="N38" s="15"/>
      <c r="O38" s="15"/>
      <c r="P38" s="15"/>
      <c r="Q38" s="15"/>
      <c r="R38" s="15"/>
      <c r="S38" s="15"/>
    </row>
    <row r="39" spans="1:19" ht="43.5" customHeight="1" x14ac:dyDescent="0.25">
      <c r="A39" s="43" t="s">
        <v>17</v>
      </c>
      <c r="B39" s="43" t="s">
        <v>3</v>
      </c>
      <c r="C39" s="22" t="s">
        <v>58</v>
      </c>
      <c r="D39" s="44">
        <v>17.3</v>
      </c>
      <c r="E39" s="44">
        <v>15.6</v>
      </c>
      <c r="F39" s="44">
        <v>15.4</v>
      </c>
      <c r="G39" s="45">
        <f>F39/D39*100</f>
        <v>89.017341040462426</v>
      </c>
      <c r="H39" s="33" t="s">
        <v>136</v>
      </c>
      <c r="I39" s="45">
        <f t="shared" si="1"/>
        <v>98.71794871794873</v>
      </c>
      <c r="J39" s="46"/>
      <c r="K39" s="8"/>
      <c r="L39" s="15"/>
      <c r="M39" s="15"/>
      <c r="N39" s="15"/>
      <c r="O39" s="15"/>
      <c r="P39" s="15"/>
      <c r="Q39" s="15"/>
      <c r="R39" s="15"/>
      <c r="S39" s="15"/>
    </row>
    <row r="40" spans="1:19" ht="69" customHeight="1" x14ac:dyDescent="0.25">
      <c r="A40" s="19" t="s">
        <v>17</v>
      </c>
      <c r="B40" s="19" t="s">
        <v>16</v>
      </c>
      <c r="C40" s="20" t="s">
        <v>59</v>
      </c>
      <c r="D40" s="21">
        <v>262</v>
      </c>
      <c r="E40" s="21">
        <v>171.9</v>
      </c>
      <c r="F40" s="21">
        <v>131.5</v>
      </c>
      <c r="G40" s="7">
        <f t="shared" si="0"/>
        <v>50.190839694656489</v>
      </c>
      <c r="H40" s="33" t="s">
        <v>127</v>
      </c>
      <c r="I40" s="7">
        <f t="shared" si="1"/>
        <v>76.497963932518914</v>
      </c>
      <c r="J40" s="33" t="s">
        <v>128</v>
      </c>
      <c r="K40" s="8"/>
      <c r="L40" s="15"/>
      <c r="M40" s="15"/>
      <c r="N40" s="15"/>
      <c r="O40" s="15"/>
      <c r="P40" s="15"/>
      <c r="Q40" s="15"/>
      <c r="R40" s="15"/>
      <c r="S40" s="15"/>
    </row>
    <row r="41" spans="1:19" ht="37.5" customHeight="1" x14ac:dyDescent="0.25">
      <c r="A41" s="28" t="s">
        <v>18</v>
      </c>
      <c r="B41" s="28" t="s">
        <v>1</v>
      </c>
      <c r="C41" s="35" t="s">
        <v>60</v>
      </c>
      <c r="D41" s="7">
        <f>D42+D43+D45+D46+D47+D48+D49+D50+D44</f>
        <v>29929.100000000002</v>
      </c>
      <c r="E41" s="7">
        <f>E42+E43+E45+E46+E47+E48+E49+E50+E44</f>
        <v>32448.007999999998</v>
      </c>
      <c r="F41" s="7">
        <f t="shared" ref="F41" si="6">F42+F43+F45+F46+F47+F48+F49+F50+F44</f>
        <v>31728.399999999998</v>
      </c>
      <c r="G41" s="7">
        <f t="shared" si="0"/>
        <v>106.01187473061333</v>
      </c>
      <c r="H41" s="34"/>
      <c r="I41" s="7">
        <f t="shared" si="1"/>
        <v>97.782273722319104</v>
      </c>
      <c r="J41" s="34"/>
      <c r="K41" s="8"/>
      <c r="L41" s="15"/>
      <c r="M41" s="15"/>
      <c r="N41" s="15"/>
      <c r="O41" s="15"/>
      <c r="P41" s="15"/>
      <c r="Q41" s="15"/>
      <c r="R41" s="15"/>
      <c r="S41" s="15"/>
    </row>
    <row r="42" spans="1:19" ht="27.75" customHeight="1" x14ac:dyDescent="0.25">
      <c r="A42" s="19" t="s">
        <v>18</v>
      </c>
      <c r="B42" s="19" t="s">
        <v>15</v>
      </c>
      <c r="C42" s="20" t="s">
        <v>61</v>
      </c>
      <c r="D42" s="21">
        <v>5879</v>
      </c>
      <c r="E42" s="21">
        <v>6395.56</v>
      </c>
      <c r="F42" s="21">
        <v>6233.4</v>
      </c>
      <c r="G42" s="7">
        <f t="shared" si="0"/>
        <v>106.0282360945739</v>
      </c>
      <c r="H42" s="33" t="s">
        <v>170</v>
      </c>
      <c r="I42" s="7">
        <f t="shared" si="1"/>
        <v>97.464490990624725</v>
      </c>
      <c r="J42" s="33"/>
      <c r="K42" s="8"/>
      <c r="L42" s="15"/>
      <c r="M42" s="15"/>
      <c r="N42" s="15"/>
      <c r="O42" s="15"/>
      <c r="P42" s="15"/>
      <c r="Q42" s="15"/>
      <c r="R42" s="15"/>
      <c r="S42" s="15"/>
    </row>
    <row r="43" spans="1:19" ht="110.25" customHeight="1" x14ac:dyDescent="0.25">
      <c r="A43" s="19" t="s">
        <v>18</v>
      </c>
      <c r="B43" s="19" t="s">
        <v>2</v>
      </c>
      <c r="C43" s="20" t="s">
        <v>62</v>
      </c>
      <c r="D43" s="21">
        <v>18482.400000000001</v>
      </c>
      <c r="E43" s="21">
        <v>20015.846000000001</v>
      </c>
      <c r="F43" s="21">
        <v>19733.099999999999</v>
      </c>
      <c r="G43" s="7">
        <f t="shared" si="0"/>
        <v>106.76697831450458</v>
      </c>
      <c r="H43" s="31" t="s">
        <v>119</v>
      </c>
      <c r="I43" s="7">
        <f t="shared" si="1"/>
        <v>98.587389211527693</v>
      </c>
      <c r="J43" s="31"/>
      <c r="K43" s="8"/>
      <c r="L43" s="15"/>
      <c r="M43" s="15"/>
      <c r="N43" s="15"/>
      <c r="O43" s="15"/>
      <c r="P43" s="15"/>
      <c r="Q43" s="15"/>
      <c r="R43" s="15"/>
      <c r="S43" s="15"/>
    </row>
    <row r="44" spans="1:19" ht="37.5" customHeight="1" x14ac:dyDescent="0.25">
      <c r="A44" s="19" t="s">
        <v>18</v>
      </c>
      <c r="B44" s="23" t="s">
        <v>108</v>
      </c>
      <c r="C44" s="20" t="s">
        <v>20</v>
      </c>
      <c r="D44" s="21">
        <v>656.2</v>
      </c>
      <c r="E44" s="21">
        <v>691.5</v>
      </c>
      <c r="F44" s="21">
        <v>683.1</v>
      </c>
      <c r="G44" s="7">
        <f t="shared" si="0"/>
        <v>104.09935995123438</v>
      </c>
      <c r="H44" s="33"/>
      <c r="I44" s="7">
        <f t="shared" si="1"/>
        <v>98.785249457700658</v>
      </c>
      <c r="J44" s="33"/>
      <c r="K44" s="8"/>
      <c r="L44" s="15"/>
      <c r="M44" s="15"/>
      <c r="N44" s="15"/>
      <c r="O44" s="15"/>
      <c r="P44" s="15"/>
      <c r="Q44" s="15"/>
      <c r="R44" s="15"/>
      <c r="S44" s="15"/>
    </row>
    <row r="45" spans="1:19" ht="37.5" customHeight="1" x14ac:dyDescent="0.25">
      <c r="A45" s="19" t="s">
        <v>18</v>
      </c>
      <c r="B45" s="19" t="s">
        <v>12</v>
      </c>
      <c r="C45" s="20" t="s">
        <v>63</v>
      </c>
      <c r="D45" s="21">
        <v>3387.2</v>
      </c>
      <c r="E45" s="21">
        <v>3638.75</v>
      </c>
      <c r="F45" s="21">
        <v>3470.4</v>
      </c>
      <c r="G45" s="7">
        <f t="shared" si="0"/>
        <v>102.45630609352858</v>
      </c>
      <c r="H45" s="33"/>
      <c r="I45" s="7">
        <f t="shared" si="1"/>
        <v>95.373411198900726</v>
      </c>
      <c r="J45" s="33"/>
      <c r="K45" s="8"/>
      <c r="L45" s="15"/>
      <c r="M45" s="15"/>
      <c r="N45" s="15"/>
      <c r="O45" s="15"/>
      <c r="P45" s="15"/>
      <c r="Q45" s="15"/>
      <c r="R45" s="15"/>
      <c r="S45" s="15"/>
    </row>
    <row r="46" spans="1:19" ht="42" customHeight="1" x14ac:dyDescent="0.25">
      <c r="A46" s="19" t="s">
        <v>18</v>
      </c>
      <c r="B46" s="19" t="s">
        <v>16</v>
      </c>
      <c r="C46" s="20" t="s">
        <v>64</v>
      </c>
      <c r="D46" s="21">
        <v>218.7</v>
      </c>
      <c r="E46" s="21">
        <v>191.92</v>
      </c>
      <c r="F46" s="21">
        <v>189.8</v>
      </c>
      <c r="G46" s="7">
        <f t="shared" si="0"/>
        <v>86.785550983081862</v>
      </c>
      <c r="H46" s="33" t="s">
        <v>116</v>
      </c>
      <c r="I46" s="7">
        <f t="shared" si="1"/>
        <v>98.895373072113387</v>
      </c>
      <c r="J46" s="33"/>
      <c r="K46" s="8"/>
      <c r="L46" s="15"/>
      <c r="M46" s="15"/>
      <c r="N46" s="15"/>
      <c r="O46" s="15"/>
      <c r="P46" s="15"/>
      <c r="Q46" s="15"/>
      <c r="R46" s="15"/>
      <c r="S46" s="15"/>
    </row>
    <row r="47" spans="1:19" ht="37.5" customHeight="1" x14ac:dyDescent="0.25">
      <c r="A47" s="19" t="s">
        <v>18</v>
      </c>
      <c r="B47" s="19" t="s">
        <v>17</v>
      </c>
      <c r="C47" s="20" t="s">
        <v>65</v>
      </c>
      <c r="D47" s="21">
        <v>288.10000000000002</v>
      </c>
      <c r="E47" s="21">
        <v>282.38</v>
      </c>
      <c r="F47" s="21">
        <v>282.3</v>
      </c>
      <c r="G47" s="7">
        <f t="shared" si="0"/>
        <v>97.986810135369666</v>
      </c>
      <c r="H47" s="33"/>
      <c r="I47" s="7">
        <f t="shared" si="1"/>
        <v>99.971669381684265</v>
      </c>
      <c r="J47" s="33"/>
      <c r="K47" s="8"/>
      <c r="L47" s="15"/>
      <c r="M47" s="15"/>
      <c r="N47" s="15"/>
      <c r="O47" s="15"/>
      <c r="P47" s="15"/>
      <c r="Q47" s="15"/>
      <c r="R47" s="15"/>
      <c r="S47" s="15"/>
    </row>
    <row r="48" spans="1:19" ht="70.5" customHeight="1" x14ac:dyDescent="0.25">
      <c r="A48" s="19" t="s">
        <v>18</v>
      </c>
      <c r="B48" s="19" t="s">
        <v>18</v>
      </c>
      <c r="C48" s="20" t="s">
        <v>66</v>
      </c>
      <c r="D48" s="21">
        <v>342.5</v>
      </c>
      <c r="E48" s="21">
        <v>397.45699999999999</v>
      </c>
      <c r="F48" s="21">
        <v>390.1</v>
      </c>
      <c r="G48" s="7">
        <f t="shared" si="0"/>
        <v>113.89781021897811</v>
      </c>
      <c r="H48" s="33" t="s">
        <v>154</v>
      </c>
      <c r="I48" s="7">
        <f t="shared" si="1"/>
        <v>98.148982154044333</v>
      </c>
      <c r="J48" s="33"/>
      <c r="K48" s="8"/>
      <c r="L48" s="15"/>
      <c r="M48" s="15"/>
      <c r="N48" s="15"/>
      <c r="O48" s="15"/>
      <c r="P48" s="15"/>
      <c r="Q48" s="15"/>
      <c r="R48" s="15"/>
      <c r="S48" s="15"/>
    </row>
    <row r="49" spans="1:19" ht="51" x14ac:dyDescent="0.25">
      <c r="A49" s="19" t="s">
        <v>18</v>
      </c>
      <c r="B49" s="19" t="s">
        <v>19</v>
      </c>
      <c r="C49" s="20" t="s">
        <v>67</v>
      </c>
      <c r="D49" s="21">
        <v>121.8</v>
      </c>
      <c r="E49" s="21">
        <v>10.925000000000001</v>
      </c>
      <c r="F49" s="21">
        <v>10.7</v>
      </c>
      <c r="G49" s="7">
        <f t="shared" si="0"/>
        <v>8.7848932676518867</v>
      </c>
      <c r="H49" s="33" t="s">
        <v>118</v>
      </c>
      <c r="I49" s="7">
        <f t="shared" si="1"/>
        <v>97.940503432494268</v>
      </c>
      <c r="J49" s="33"/>
      <c r="K49" s="8"/>
      <c r="L49" s="15"/>
      <c r="M49" s="15"/>
      <c r="N49" s="15"/>
      <c r="O49" s="15"/>
      <c r="P49" s="15"/>
      <c r="Q49" s="15"/>
      <c r="R49" s="15"/>
      <c r="S49" s="15"/>
    </row>
    <row r="50" spans="1:19" ht="71.25" customHeight="1" x14ac:dyDescent="0.25">
      <c r="A50" s="19" t="s">
        <v>18</v>
      </c>
      <c r="B50" s="19" t="s">
        <v>14</v>
      </c>
      <c r="C50" s="20" t="s">
        <v>68</v>
      </c>
      <c r="D50" s="21">
        <v>553.20000000000005</v>
      </c>
      <c r="E50" s="21">
        <v>823.67</v>
      </c>
      <c r="F50" s="21">
        <v>735.5</v>
      </c>
      <c r="G50" s="7">
        <f t="shared" si="0"/>
        <v>132.95372378886478</v>
      </c>
      <c r="H50" s="33" t="s">
        <v>117</v>
      </c>
      <c r="I50" s="7">
        <f t="shared" si="1"/>
        <v>89.295470273289069</v>
      </c>
      <c r="J50" s="31" t="s">
        <v>165</v>
      </c>
      <c r="K50" s="8"/>
      <c r="L50" s="15"/>
      <c r="M50" s="15"/>
      <c r="N50" s="15"/>
      <c r="O50" s="15"/>
      <c r="P50" s="15"/>
      <c r="Q50" s="15"/>
      <c r="R50" s="15"/>
      <c r="S50" s="15"/>
    </row>
    <row r="51" spans="1:19" ht="37.5" customHeight="1" x14ac:dyDescent="0.25">
      <c r="A51" s="28" t="s">
        <v>19</v>
      </c>
      <c r="B51" s="28" t="s">
        <v>1</v>
      </c>
      <c r="C51" s="29" t="s">
        <v>69</v>
      </c>
      <c r="D51" s="7">
        <f>D52+D53</f>
        <v>1640.6550000000002</v>
      </c>
      <c r="E51" s="7">
        <f>E52+E53</f>
        <v>1831.405</v>
      </c>
      <c r="F51" s="7">
        <f>F52+F53</f>
        <v>1780.3999999999999</v>
      </c>
      <c r="G51" s="7">
        <f t="shared" si="0"/>
        <v>108.51763472515547</v>
      </c>
      <c r="H51" s="34"/>
      <c r="I51" s="7">
        <f t="shared" si="1"/>
        <v>97.214979755979698</v>
      </c>
      <c r="J51" s="34"/>
      <c r="K51" s="8"/>
      <c r="L51" s="15"/>
      <c r="M51" s="15"/>
      <c r="N51" s="15"/>
      <c r="O51" s="15"/>
      <c r="P51" s="15"/>
      <c r="Q51" s="15"/>
      <c r="R51" s="15"/>
      <c r="S51" s="15"/>
    </row>
    <row r="52" spans="1:19" ht="108.75" customHeight="1" x14ac:dyDescent="0.25">
      <c r="A52" s="19" t="s">
        <v>19</v>
      </c>
      <c r="B52" s="19" t="s">
        <v>15</v>
      </c>
      <c r="C52" s="20" t="s">
        <v>70</v>
      </c>
      <c r="D52" s="21">
        <v>1467.8320000000001</v>
      </c>
      <c r="E52" s="21">
        <v>1613.9349999999999</v>
      </c>
      <c r="F52" s="21">
        <v>1567.8</v>
      </c>
      <c r="G52" s="7">
        <f t="shared" si="0"/>
        <v>106.81058867772333</v>
      </c>
      <c r="H52" s="31" t="s">
        <v>155</v>
      </c>
      <c r="I52" s="7">
        <f t="shared" si="1"/>
        <v>97.141458608927863</v>
      </c>
      <c r="J52" s="31"/>
      <c r="K52" s="8"/>
      <c r="L52" s="15"/>
      <c r="M52" s="15"/>
      <c r="N52" s="15"/>
      <c r="O52" s="15"/>
      <c r="P52" s="15"/>
      <c r="Q52" s="15"/>
      <c r="R52" s="15"/>
      <c r="S52" s="15"/>
    </row>
    <row r="53" spans="1:19" ht="109.5" customHeight="1" x14ac:dyDescent="0.25">
      <c r="A53" s="4" t="s">
        <v>19</v>
      </c>
      <c r="B53" s="4" t="s">
        <v>12</v>
      </c>
      <c r="C53" s="5" t="s">
        <v>71</v>
      </c>
      <c r="D53" s="17">
        <v>172.82300000000001</v>
      </c>
      <c r="E53" s="17">
        <v>217.47</v>
      </c>
      <c r="F53" s="17">
        <v>212.6</v>
      </c>
      <c r="G53" s="7">
        <f t="shared" si="0"/>
        <v>123.01603374550839</v>
      </c>
      <c r="H53" s="31" t="s">
        <v>156</v>
      </c>
      <c r="I53" s="7">
        <f t="shared" si="1"/>
        <v>97.760610658941459</v>
      </c>
      <c r="J53" s="31"/>
      <c r="K53" s="8"/>
      <c r="L53" s="15"/>
      <c r="M53" s="15"/>
      <c r="N53" s="15"/>
      <c r="O53" s="15"/>
      <c r="P53" s="15"/>
      <c r="Q53" s="15"/>
      <c r="R53" s="15"/>
      <c r="S53" s="15"/>
    </row>
    <row r="54" spans="1:19" ht="37.5" customHeight="1" x14ac:dyDescent="0.25">
      <c r="A54" s="28" t="s">
        <v>14</v>
      </c>
      <c r="B54" s="28" t="s">
        <v>1</v>
      </c>
      <c r="C54" s="29" t="s">
        <v>72</v>
      </c>
      <c r="D54" s="7">
        <f>D55+D56+D57+D58+D59+D60</f>
        <v>12103.1</v>
      </c>
      <c r="E54" s="7">
        <f>E55+E56+E57+E58+E59+E60</f>
        <v>21257.066999999999</v>
      </c>
      <c r="F54" s="7">
        <f t="shared" ref="F54" si="7">F55+F56+F57+F58+F59+F60</f>
        <v>19244.600000000002</v>
      </c>
      <c r="G54" s="7">
        <f t="shared" si="0"/>
        <v>159.00554403417308</v>
      </c>
      <c r="H54" s="34"/>
      <c r="I54" s="7">
        <f t="shared" si="1"/>
        <v>90.532715543494319</v>
      </c>
      <c r="J54" s="34"/>
      <c r="K54" s="8"/>
      <c r="L54" s="15"/>
      <c r="M54" s="15"/>
      <c r="N54" s="15"/>
      <c r="O54" s="15"/>
      <c r="P54" s="15"/>
      <c r="Q54" s="15"/>
      <c r="R54" s="15"/>
      <c r="S54" s="15"/>
    </row>
    <row r="55" spans="1:19" ht="164.25" customHeight="1" x14ac:dyDescent="0.25">
      <c r="A55" s="19" t="s">
        <v>14</v>
      </c>
      <c r="B55" s="19" t="s">
        <v>15</v>
      </c>
      <c r="C55" s="22" t="s">
        <v>73</v>
      </c>
      <c r="D55" s="21">
        <v>7056.5</v>
      </c>
      <c r="E55" s="21">
        <v>12729.17</v>
      </c>
      <c r="F55" s="21">
        <v>11009.5</v>
      </c>
      <c r="G55" s="7">
        <f t="shared" si="0"/>
        <v>156.01927301069935</v>
      </c>
      <c r="H55" s="33" t="s">
        <v>157</v>
      </c>
      <c r="I55" s="7">
        <f t="shared" si="1"/>
        <v>86.49032104999776</v>
      </c>
      <c r="J55" s="47" t="s">
        <v>138</v>
      </c>
      <c r="K55" s="8"/>
      <c r="L55" s="15"/>
      <c r="M55" s="15"/>
      <c r="N55" s="15"/>
      <c r="O55" s="15"/>
      <c r="P55" s="15"/>
      <c r="Q55" s="15"/>
      <c r="R55" s="15"/>
      <c r="S55" s="15"/>
    </row>
    <row r="56" spans="1:19" ht="120.75" customHeight="1" x14ac:dyDescent="0.25">
      <c r="A56" s="19" t="s">
        <v>14</v>
      </c>
      <c r="B56" s="19" t="s">
        <v>2</v>
      </c>
      <c r="C56" s="22" t="s">
        <v>74</v>
      </c>
      <c r="D56" s="21">
        <v>1991.8</v>
      </c>
      <c r="E56" s="21">
        <v>2746.6680000000001</v>
      </c>
      <c r="F56" s="21">
        <v>2698.1</v>
      </c>
      <c r="G56" s="7">
        <f t="shared" si="0"/>
        <v>135.46038758911536</v>
      </c>
      <c r="H56" s="33" t="s">
        <v>139</v>
      </c>
      <c r="I56" s="7">
        <f t="shared" si="1"/>
        <v>98.23174843119007</v>
      </c>
      <c r="J56" s="33"/>
      <c r="K56" s="8"/>
      <c r="L56" s="15"/>
      <c r="M56" s="15"/>
      <c r="N56" s="15"/>
      <c r="O56" s="15"/>
      <c r="P56" s="15"/>
      <c r="Q56" s="15"/>
      <c r="R56" s="15"/>
      <c r="S56" s="15"/>
    </row>
    <row r="57" spans="1:19" ht="94.5" customHeight="1" x14ac:dyDescent="0.25">
      <c r="A57" s="19" t="s">
        <v>14</v>
      </c>
      <c r="B57" s="19" t="s">
        <v>12</v>
      </c>
      <c r="C57" s="22" t="s">
        <v>21</v>
      </c>
      <c r="D57" s="21">
        <v>223.6</v>
      </c>
      <c r="E57" s="21">
        <v>324.86799999999999</v>
      </c>
      <c r="F57" s="21">
        <v>274.60000000000002</v>
      </c>
      <c r="G57" s="7">
        <f t="shared" si="0"/>
        <v>122.80858676207515</v>
      </c>
      <c r="H57" s="33" t="s">
        <v>140</v>
      </c>
      <c r="I57" s="7">
        <f t="shared" si="1"/>
        <v>84.526638511641664</v>
      </c>
      <c r="J57" s="33" t="s">
        <v>141</v>
      </c>
      <c r="K57" s="8"/>
      <c r="L57" s="15"/>
      <c r="M57" s="15"/>
      <c r="N57" s="15"/>
      <c r="O57" s="15"/>
      <c r="P57" s="15"/>
      <c r="Q57" s="15"/>
      <c r="R57" s="15"/>
      <c r="S57" s="15"/>
    </row>
    <row r="58" spans="1:19" ht="83.25" customHeight="1" x14ac:dyDescent="0.25">
      <c r="A58" s="19" t="s">
        <v>14</v>
      </c>
      <c r="B58" s="19" t="s">
        <v>16</v>
      </c>
      <c r="C58" s="22" t="s">
        <v>75</v>
      </c>
      <c r="D58" s="21">
        <v>393.6</v>
      </c>
      <c r="E58" s="21">
        <v>398.75299999999999</v>
      </c>
      <c r="F58" s="21">
        <v>326.7</v>
      </c>
      <c r="G58" s="7">
        <f t="shared" si="0"/>
        <v>83.003048780487802</v>
      </c>
      <c r="H58" s="33" t="s">
        <v>158</v>
      </c>
      <c r="I58" s="7">
        <f t="shared" si="1"/>
        <v>81.930418078359295</v>
      </c>
      <c r="J58" s="48" t="s">
        <v>135</v>
      </c>
      <c r="K58" s="8"/>
      <c r="L58" s="15"/>
      <c r="M58" s="15"/>
      <c r="N58" s="15"/>
      <c r="O58" s="15"/>
      <c r="P58" s="15"/>
      <c r="Q58" s="15"/>
      <c r="R58" s="15"/>
      <c r="S58" s="15"/>
    </row>
    <row r="59" spans="1:19" ht="51" customHeight="1" x14ac:dyDescent="0.25">
      <c r="A59" s="19" t="s">
        <v>14</v>
      </c>
      <c r="B59" s="19" t="s">
        <v>17</v>
      </c>
      <c r="C59" s="22" t="s">
        <v>76</v>
      </c>
      <c r="D59" s="21">
        <v>304.7</v>
      </c>
      <c r="E59" s="21">
        <v>306.596</v>
      </c>
      <c r="F59" s="21">
        <v>303.7</v>
      </c>
      <c r="G59" s="7">
        <f t="shared" si="0"/>
        <v>99.671808336068267</v>
      </c>
      <c r="H59" s="33"/>
      <c r="I59" s="7">
        <f t="shared" si="1"/>
        <v>99.055434513170425</v>
      </c>
      <c r="J59" s="33"/>
      <c r="K59" s="8"/>
      <c r="L59" s="15"/>
      <c r="M59" s="15"/>
      <c r="N59" s="15"/>
      <c r="O59" s="15"/>
      <c r="P59" s="15"/>
      <c r="Q59" s="15"/>
      <c r="R59" s="15"/>
      <c r="S59" s="15"/>
    </row>
    <row r="60" spans="1:19" ht="132" customHeight="1" x14ac:dyDescent="0.25">
      <c r="A60" s="19" t="s">
        <v>14</v>
      </c>
      <c r="B60" s="19" t="s">
        <v>14</v>
      </c>
      <c r="C60" s="22" t="s">
        <v>77</v>
      </c>
      <c r="D60" s="21">
        <v>2132.9</v>
      </c>
      <c r="E60" s="21">
        <v>4751.0119999999997</v>
      </c>
      <c r="F60" s="21">
        <v>4632</v>
      </c>
      <c r="G60" s="7">
        <f t="shared" si="0"/>
        <v>217.16911247597167</v>
      </c>
      <c r="H60" s="33" t="s">
        <v>142</v>
      </c>
      <c r="I60" s="7">
        <f t="shared" si="1"/>
        <v>97.495017903554029</v>
      </c>
      <c r="J60" s="33"/>
      <c r="K60" s="8"/>
      <c r="L60" s="15"/>
      <c r="M60" s="15"/>
      <c r="N60" s="15"/>
      <c r="O60" s="15"/>
      <c r="P60" s="15"/>
      <c r="Q60" s="15"/>
      <c r="R60" s="15"/>
      <c r="S60" s="15"/>
    </row>
    <row r="61" spans="1:19" ht="37.5" customHeight="1" x14ac:dyDescent="0.25">
      <c r="A61" s="28">
        <v>10</v>
      </c>
      <c r="B61" s="28" t="s">
        <v>99</v>
      </c>
      <c r="C61" s="29" t="s">
        <v>78</v>
      </c>
      <c r="D61" s="7">
        <f>D62+D63+D64+D65+D66</f>
        <v>23563.200000000001</v>
      </c>
      <c r="E61" s="7">
        <f>E62+E63+E64+E65+E66</f>
        <v>24012.579000000005</v>
      </c>
      <c r="F61" s="7">
        <f t="shared" ref="F61" si="8">F62+F63+F64+F65+F66</f>
        <v>23515.100000000002</v>
      </c>
      <c r="G61" s="7">
        <f t="shared" si="0"/>
        <v>99.7958681333605</v>
      </c>
      <c r="H61" s="34"/>
      <c r="I61" s="7">
        <f t="shared" si="1"/>
        <v>97.928256685797876</v>
      </c>
      <c r="J61" s="34"/>
      <c r="K61" s="8"/>
      <c r="L61" s="15"/>
      <c r="M61" s="15"/>
      <c r="N61" s="15"/>
      <c r="O61" s="15"/>
      <c r="P61" s="15"/>
      <c r="Q61" s="15"/>
      <c r="R61" s="15"/>
      <c r="S61" s="15"/>
    </row>
    <row r="62" spans="1:19" ht="37.5" customHeight="1" x14ac:dyDescent="0.25">
      <c r="A62" s="19">
        <v>10</v>
      </c>
      <c r="B62" s="19" t="s">
        <v>15</v>
      </c>
      <c r="C62" s="20" t="s">
        <v>79</v>
      </c>
      <c r="D62" s="21">
        <v>115.9</v>
      </c>
      <c r="E62" s="21">
        <v>125.50700000000001</v>
      </c>
      <c r="F62" s="21">
        <v>115.5</v>
      </c>
      <c r="G62" s="7">
        <f t="shared" si="0"/>
        <v>99.654874892148399</v>
      </c>
      <c r="H62" s="33"/>
      <c r="I62" s="7">
        <f t="shared" si="1"/>
        <v>92.026739544407874</v>
      </c>
      <c r="J62" s="33" t="s">
        <v>161</v>
      </c>
      <c r="K62" s="8"/>
      <c r="L62" s="15"/>
      <c r="M62" s="15"/>
      <c r="N62" s="15"/>
      <c r="O62" s="15"/>
      <c r="P62" s="15"/>
      <c r="Q62" s="15"/>
      <c r="R62" s="15"/>
      <c r="S62" s="15"/>
    </row>
    <row r="63" spans="1:19" ht="37.5" customHeight="1" x14ac:dyDescent="0.25">
      <c r="A63" s="19">
        <v>10</v>
      </c>
      <c r="B63" s="19" t="s">
        <v>2</v>
      </c>
      <c r="C63" s="20" t="s">
        <v>80</v>
      </c>
      <c r="D63" s="21">
        <v>2600.6999999999998</v>
      </c>
      <c r="E63" s="21">
        <v>2650.5709999999999</v>
      </c>
      <c r="F63" s="21">
        <v>2566.9</v>
      </c>
      <c r="G63" s="7">
        <f t="shared" si="0"/>
        <v>98.70034990579461</v>
      </c>
      <c r="H63" s="33"/>
      <c r="I63" s="7">
        <f t="shared" si="1"/>
        <v>96.843283956551247</v>
      </c>
      <c r="J63" s="33"/>
      <c r="K63" s="8"/>
    </row>
    <row r="64" spans="1:19" ht="37.5" customHeight="1" x14ac:dyDescent="0.25">
      <c r="A64" s="19">
        <v>10</v>
      </c>
      <c r="B64" s="19" t="s">
        <v>3</v>
      </c>
      <c r="C64" s="20" t="s">
        <v>81</v>
      </c>
      <c r="D64" s="21">
        <v>14379.3</v>
      </c>
      <c r="E64" s="21">
        <v>14654.218000000001</v>
      </c>
      <c r="F64" s="21">
        <v>14408.5</v>
      </c>
      <c r="G64" s="7">
        <f t="shared" si="0"/>
        <v>100.20306969045782</v>
      </c>
      <c r="H64" s="33"/>
      <c r="I64" s="7">
        <f t="shared" si="1"/>
        <v>98.323226800638551</v>
      </c>
      <c r="J64" s="33"/>
      <c r="K64" s="8"/>
    </row>
    <row r="65" spans="1:11" ht="37.5" customHeight="1" x14ac:dyDescent="0.25">
      <c r="A65" s="19">
        <v>10</v>
      </c>
      <c r="B65" s="19" t="s">
        <v>12</v>
      </c>
      <c r="C65" s="20" t="s">
        <v>82</v>
      </c>
      <c r="D65" s="21">
        <v>5756.6</v>
      </c>
      <c r="E65" s="21">
        <v>5867.902</v>
      </c>
      <c r="F65" s="21">
        <v>5740.2</v>
      </c>
      <c r="G65" s="7">
        <f t="shared" si="0"/>
        <v>99.715109613313402</v>
      </c>
      <c r="H65" s="33"/>
      <c r="I65" s="7">
        <f t="shared" si="1"/>
        <v>97.823719619039309</v>
      </c>
      <c r="J65" s="33"/>
      <c r="K65" s="8"/>
    </row>
    <row r="66" spans="1:11" ht="37.5" customHeight="1" x14ac:dyDescent="0.25">
      <c r="A66" s="19">
        <v>10</v>
      </c>
      <c r="B66" s="19" t="s">
        <v>17</v>
      </c>
      <c r="C66" s="22" t="s">
        <v>83</v>
      </c>
      <c r="D66" s="21">
        <v>710.7</v>
      </c>
      <c r="E66" s="21">
        <v>714.38099999999997</v>
      </c>
      <c r="F66" s="21">
        <v>684</v>
      </c>
      <c r="G66" s="7">
        <f t="shared" si="0"/>
        <v>96.243140565639507</v>
      </c>
      <c r="H66" s="33"/>
      <c r="I66" s="7">
        <f t="shared" si="1"/>
        <v>95.74722731987552</v>
      </c>
      <c r="J66" s="33"/>
      <c r="K66" s="8"/>
    </row>
    <row r="67" spans="1:11" ht="37.5" customHeight="1" x14ac:dyDescent="0.25">
      <c r="A67" s="28">
        <v>11</v>
      </c>
      <c r="B67" s="28" t="s">
        <v>1</v>
      </c>
      <c r="C67" s="29" t="s">
        <v>84</v>
      </c>
      <c r="D67" s="7">
        <f>D68+D69+D70+D71</f>
        <v>1085.8999999999999</v>
      </c>
      <c r="E67" s="7">
        <f t="shared" ref="E67:F67" si="9">E68+E69+E70+E71</f>
        <v>1829.924</v>
      </c>
      <c r="F67" s="7">
        <f t="shared" si="9"/>
        <v>1576.9999999999998</v>
      </c>
      <c r="G67" s="7">
        <f t="shared" si="0"/>
        <v>145.22515885440649</v>
      </c>
      <c r="H67" s="34"/>
      <c r="I67" s="7">
        <f t="shared" si="1"/>
        <v>86.178442383399528</v>
      </c>
      <c r="J67" s="34"/>
      <c r="K67" s="8"/>
    </row>
    <row r="68" spans="1:11" ht="48.75" customHeight="1" x14ac:dyDescent="0.25">
      <c r="A68" s="19">
        <v>11</v>
      </c>
      <c r="B68" s="23" t="s">
        <v>103</v>
      </c>
      <c r="C68" s="20" t="s">
        <v>101</v>
      </c>
      <c r="D68" s="21">
        <v>0</v>
      </c>
      <c r="E68" s="21">
        <v>1.619</v>
      </c>
      <c r="F68" s="21">
        <v>1.6</v>
      </c>
      <c r="G68" s="7" t="e">
        <f t="shared" si="0"/>
        <v>#DIV/0!</v>
      </c>
      <c r="H68" s="33" t="s">
        <v>167</v>
      </c>
      <c r="I68" s="7">
        <f t="shared" si="1"/>
        <v>98.826436071649169</v>
      </c>
      <c r="J68" s="31"/>
      <c r="K68" s="8"/>
    </row>
    <row r="69" spans="1:11" ht="89.25" customHeight="1" x14ac:dyDescent="0.25">
      <c r="A69" s="19">
        <v>11</v>
      </c>
      <c r="B69" s="19" t="s">
        <v>2</v>
      </c>
      <c r="C69" s="20" t="s">
        <v>85</v>
      </c>
      <c r="D69" s="21">
        <v>620.79999999999995</v>
      </c>
      <c r="E69" s="21">
        <v>1192.5340000000001</v>
      </c>
      <c r="F69" s="21">
        <v>1027.0999999999999</v>
      </c>
      <c r="G69" s="7">
        <f t="shared" si="0"/>
        <v>165.44780927835052</v>
      </c>
      <c r="H69" s="31" t="s">
        <v>159</v>
      </c>
      <c r="I69" s="7">
        <f t="shared" si="1"/>
        <v>86.12752340813762</v>
      </c>
      <c r="J69" s="31" t="s">
        <v>114</v>
      </c>
      <c r="K69" s="8"/>
    </row>
    <row r="70" spans="1:11" ht="37.5" customHeight="1" x14ac:dyDescent="0.25">
      <c r="A70" s="4">
        <v>11</v>
      </c>
      <c r="B70" s="4" t="s">
        <v>3</v>
      </c>
      <c r="C70" s="5" t="s">
        <v>86</v>
      </c>
      <c r="D70" s="17">
        <v>284.8</v>
      </c>
      <c r="E70" s="17">
        <v>313.79199999999997</v>
      </c>
      <c r="F70" s="17">
        <v>312.8</v>
      </c>
      <c r="G70" s="7">
        <f t="shared" ref="G70:G82" si="10">F70/D70*100</f>
        <v>109.8314606741573</v>
      </c>
      <c r="H70" s="31" t="s">
        <v>115</v>
      </c>
      <c r="I70" s="7">
        <f t="shared" ref="I70:I82" si="11">F70/E70*100</f>
        <v>99.683867020191727</v>
      </c>
      <c r="J70" s="31"/>
      <c r="K70" s="8"/>
    </row>
    <row r="71" spans="1:11" ht="57.75" customHeight="1" x14ac:dyDescent="0.25">
      <c r="A71" s="4">
        <v>11</v>
      </c>
      <c r="B71" s="4" t="s">
        <v>16</v>
      </c>
      <c r="C71" s="5" t="s">
        <v>87</v>
      </c>
      <c r="D71" s="17">
        <v>180.3</v>
      </c>
      <c r="E71" s="17">
        <v>321.97899999999998</v>
      </c>
      <c r="F71" s="17">
        <v>235.5</v>
      </c>
      <c r="G71" s="7">
        <f t="shared" si="10"/>
        <v>130.61564059900167</v>
      </c>
      <c r="H71" s="33" t="s">
        <v>160</v>
      </c>
      <c r="I71" s="7">
        <f t="shared" si="11"/>
        <v>73.141416055084335</v>
      </c>
      <c r="J71" s="50" t="s">
        <v>134</v>
      </c>
      <c r="K71" s="8"/>
    </row>
    <row r="72" spans="1:11" ht="37.5" customHeight="1" x14ac:dyDescent="0.25">
      <c r="A72" s="28">
        <v>12</v>
      </c>
      <c r="B72" s="28" t="s">
        <v>1</v>
      </c>
      <c r="C72" s="29" t="s">
        <v>88</v>
      </c>
      <c r="D72" s="7">
        <f>D73+D74+D75</f>
        <v>239.5</v>
      </c>
      <c r="E72" s="7">
        <f>E73+E74+E75</f>
        <v>275.01100000000002</v>
      </c>
      <c r="F72" s="7">
        <f t="shared" ref="F72" si="12">F73+F74+F75</f>
        <v>274.90000000000003</v>
      </c>
      <c r="G72" s="7">
        <f t="shared" si="10"/>
        <v>114.78079331941547</v>
      </c>
      <c r="H72" s="34"/>
      <c r="I72" s="7">
        <f t="shared" si="11"/>
        <v>99.959637978117243</v>
      </c>
      <c r="J72" s="34"/>
      <c r="K72" s="8"/>
    </row>
    <row r="73" spans="1:11" ht="37.5" customHeight="1" x14ac:dyDescent="0.25">
      <c r="A73" s="4">
        <v>12</v>
      </c>
      <c r="B73" s="4" t="s">
        <v>15</v>
      </c>
      <c r="C73" s="5" t="s">
        <v>89</v>
      </c>
      <c r="D73" s="21">
        <v>120.6</v>
      </c>
      <c r="E73" s="17">
        <v>126.268</v>
      </c>
      <c r="F73" s="17">
        <v>126.3</v>
      </c>
      <c r="G73" s="7">
        <f t="shared" si="10"/>
        <v>104.72636815920397</v>
      </c>
      <c r="H73" s="31"/>
      <c r="I73" s="7">
        <f t="shared" si="11"/>
        <v>100.02534292140525</v>
      </c>
      <c r="J73" s="31"/>
      <c r="K73" s="8"/>
    </row>
    <row r="74" spans="1:11" ht="37.5" customHeight="1" x14ac:dyDescent="0.25">
      <c r="A74" s="19">
        <v>12</v>
      </c>
      <c r="B74" s="19" t="s">
        <v>2</v>
      </c>
      <c r="C74" s="20" t="s">
        <v>90</v>
      </c>
      <c r="D74" s="21">
        <v>85.1</v>
      </c>
      <c r="E74" s="21">
        <v>85.147000000000006</v>
      </c>
      <c r="F74" s="21">
        <v>85</v>
      </c>
      <c r="G74" s="7">
        <f t="shared" si="10"/>
        <v>99.882491186839019</v>
      </c>
      <c r="H74" s="31"/>
      <c r="I74" s="7">
        <f>F74/E74*100</f>
        <v>99.827357393683855</v>
      </c>
      <c r="J74" s="31"/>
      <c r="K74" s="8"/>
    </row>
    <row r="75" spans="1:11" ht="102" x14ac:dyDescent="0.25">
      <c r="A75" s="19">
        <v>12</v>
      </c>
      <c r="B75" s="19" t="s">
        <v>12</v>
      </c>
      <c r="C75" s="22" t="s">
        <v>91</v>
      </c>
      <c r="D75" s="21">
        <v>33.799999999999997</v>
      </c>
      <c r="E75" s="21">
        <v>63.595999999999997</v>
      </c>
      <c r="F75" s="21">
        <v>63.6</v>
      </c>
      <c r="G75" s="7">
        <f t="shared" si="10"/>
        <v>188.16568047337282</v>
      </c>
      <c r="H75" s="49" t="s">
        <v>162</v>
      </c>
      <c r="I75" s="7">
        <f t="shared" si="11"/>
        <v>100.00628970375496</v>
      </c>
      <c r="J75" s="31"/>
      <c r="K75" s="8"/>
    </row>
    <row r="76" spans="1:11" ht="37.5" customHeight="1" x14ac:dyDescent="0.25">
      <c r="A76" s="28">
        <v>13</v>
      </c>
      <c r="B76" s="28" t="s">
        <v>1</v>
      </c>
      <c r="C76" s="29" t="s">
        <v>92</v>
      </c>
      <c r="D76" s="7">
        <f>D77</f>
        <v>1667.9</v>
      </c>
      <c r="E76" s="7">
        <f>E77</f>
        <v>1235.9000000000001</v>
      </c>
      <c r="F76" s="7">
        <f t="shared" ref="F76" si="13">F77</f>
        <v>1235.8</v>
      </c>
      <c r="G76" s="7">
        <f t="shared" si="10"/>
        <v>74.093171053420463</v>
      </c>
      <c r="H76" s="34"/>
      <c r="I76" s="7">
        <f t="shared" si="11"/>
        <v>99.991908730479807</v>
      </c>
      <c r="J76" s="34"/>
      <c r="K76" s="8"/>
    </row>
    <row r="77" spans="1:11" ht="90" customHeight="1" x14ac:dyDescent="0.25">
      <c r="A77" s="19">
        <v>13</v>
      </c>
      <c r="B77" s="19" t="s">
        <v>15</v>
      </c>
      <c r="C77" s="20" t="s">
        <v>93</v>
      </c>
      <c r="D77" s="21">
        <v>1667.9</v>
      </c>
      <c r="E77" s="21">
        <v>1235.9000000000001</v>
      </c>
      <c r="F77" s="21">
        <v>1235.8</v>
      </c>
      <c r="G77" s="7">
        <f t="shared" si="10"/>
        <v>74.093171053420463</v>
      </c>
      <c r="H77" s="33" t="s">
        <v>166</v>
      </c>
      <c r="I77" s="7">
        <f t="shared" si="11"/>
        <v>99.991908730479807</v>
      </c>
      <c r="J77" s="31"/>
      <c r="K77" s="8"/>
    </row>
    <row r="78" spans="1:11" ht="51" customHeight="1" x14ac:dyDescent="0.25">
      <c r="A78" s="28">
        <v>14</v>
      </c>
      <c r="B78" s="28" t="s">
        <v>1</v>
      </c>
      <c r="C78" s="29" t="s">
        <v>94</v>
      </c>
      <c r="D78" s="7">
        <f>D79+D80+D81</f>
        <v>7044.2999999999993</v>
      </c>
      <c r="E78" s="7">
        <f t="shared" ref="E78:F78" si="14">E79+E80+E81</f>
        <v>10698.272999999999</v>
      </c>
      <c r="F78" s="7">
        <f t="shared" si="14"/>
        <v>10608.5</v>
      </c>
      <c r="G78" s="7">
        <f t="shared" si="10"/>
        <v>150.59693653024434</v>
      </c>
      <c r="H78" s="34"/>
      <c r="I78" s="7">
        <f t="shared" si="11"/>
        <v>99.160864561971835</v>
      </c>
      <c r="J78" s="34"/>
      <c r="K78" s="8"/>
    </row>
    <row r="79" spans="1:11" ht="59.25" customHeight="1" x14ac:dyDescent="0.25">
      <c r="A79" s="19">
        <v>14</v>
      </c>
      <c r="B79" s="19" t="s">
        <v>15</v>
      </c>
      <c r="C79" s="20" t="s">
        <v>95</v>
      </c>
      <c r="D79" s="21">
        <v>5059.7</v>
      </c>
      <c r="E79" s="21">
        <v>5083.2330000000002</v>
      </c>
      <c r="F79" s="21">
        <v>5083.2</v>
      </c>
      <c r="G79" s="7">
        <f t="shared" si="10"/>
        <v>100.46445441429334</v>
      </c>
      <c r="H79" s="33"/>
      <c r="I79" s="7">
        <f t="shared" si="11"/>
        <v>99.999350806858544</v>
      </c>
      <c r="J79" s="33"/>
      <c r="K79" s="8"/>
    </row>
    <row r="80" spans="1:11" ht="53.25" customHeight="1" x14ac:dyDescent="0.25">
      <c r="A80" s="19">
        <v>14</v>
      </c>
      <c r="B80" s="19" t="s">
        <v>2</v>
      </c>
      <c r="C80" s="20" t="s">
        <v>96</v>
      </c>
      <c r="D80" s="21">
        <v>551.20000000000005</v>
      </c>
      <c r="E80" s="21">
        <v>3948.8560000000002</v>
      </c>
      <c r="F80" s="21">
        <v>3948.9</v>
      </c>
      <c r="G80" s="7">
        <f t="shared" si="10"/>
        <v>716.41872278664721</v>
      </c>
      <c r="H80" s="33" t="s">
        <v>152</v>
      </c>
      <c r="I80" s="7">
        <f t="shared" si="11"/>
        <v>100.00111424675906</v>
      </c>
      <c r="J80" s="33"/>
      <c r="K80" s="8"/>
    </row>
    <row r="81" spans="1:11" ht="69.75" customHeight="1" x14ac:dyDescent="0.25">
      <c r="A81" s="19">
        <v>14</v>
      </c>
      <c r="B81" s="19" t="s">
        <v>97</v>
      </c>
      <c r="C81" s="20" t="s">
        <v>98</v>
      </c>
      <c r="D81" s="21">
        <v>1433.4</v>
      </c>
      <c r="E81" s="21">
        <v>1666.184</v>
      </c>
      <c r="F81" s="21">
        <v>1576.4</v>
      </c>
      <c r="G81" s="7">
        <f t="shared" si="10"/>
        <v>109.97628017301521</v>
      </c>
      <c r="H81" s="33" t="s">
        <v>164</v>
      </c>
      <c r="I81" s="7">
        <f t="shared" si="11"/>
        <v>94.611399461283995</v>
      </c>
      <c r="J81" s="33"/>
      <c r="K81" s="8"/>
    </row>
    <row r="82" spans="1:11" ht="37.5" customHeight="1" x14ac:dyDescent="0.25">
      <c r="A82" s="36"/>
      <c r="B82" s="36"/>
      <c r="C82" s="37" t="s">
        <v>100</v>
      </c>
      <c r="D82" s="7">
        <f>D78+D76+D72+D67+D61+D54+D51+D41+D38+D33+D23+D18+D15+D5</f>
        <v>103770.85500000001</v>
      </c>
      <c r="E82" s="7">
        <f>E78+E76+E72+E67+E61+E54+E51+E41+E38+E33+E23+E18+E15+E5</f>
        <v>133902.967</v>
      </c>
      <c r="F82" s="7">
        <f>F78+F76+F72+F67+F61+F54+F51+F41+F38+F33+F23+F18+F15+F5</f>
        <v>125745.60000000001</v>
      </c>
      <c r="G82" s="7">
        <f t="shared" si="10"/>
        <v>121.17622043299153</v>
      </c>
      <c r="H82" s="38"/>
      <c r="I82" s="7">
        <f t="shared" si="11"/>
        <v>93.908001306647677</v>
      </c>
      <c r="J82" s="38"/>
      <c r="K82" s="8"/>
    </row>
    <row r="83" spans="1:11" x14ac:dyDescent="0.25">
      <c r="D83" s="6"/>
      <c r="E83" s="6"/>
      <c r="F83" s="6"/>
      <c r="K83" s="8"/>
    </row>
    <row r="84" spans="1:11" ht="38.25" customHeight="1" x14ac:dyDescent="0.25">
      <c r="C84" s="51"/>
      <c r="D84" s="51"/>
      <c r="E84" s="51"/>
      <c r="F84" s="51"/>
    </row>
    <row r="86" spans="1:11" x14ac:dyDescent="0.25">
      <c r="D86" s="6"/>
    </row>
    <row r="87" spans="1:11" x14ac:dyDescent="0.25">
      <c r="D87" s="8"/>
      <c r="E87" s="8"/>
      <c r="F87" s="8"/>
    </row>
  </sheetData>
  <mergeCells count="2">
    <mergeCell ref="C84:F84"/>
    <mergeCell ref="A1:J1"/>
  </mergeCells>
  <pageMargins left="0.51181102362204722" right="0.51181102362204722" top="0.15748031496062992" bottom="0.15748031496062992" header="0.31496062992125984" footer="0.31496062992125984"/>
  <pageSetup paperSize="9" scale="42" fitToHeight="7" orientation="landscape" r:id="rId1"/>
  <headerFooter>
    <oddHeader>&amp;L&amp;Z&amp;F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2022-05-27T09:25:22Z</dcterms:modified>
</cp:coreProperties>
</file>